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2" yWindow="528" windowWidth="15768" windowHeight="12312"/>
  </bookViews>
  <sheets>
    <sheet name="приложение" sheetId="5" r:id="rId1"/>
  </sheets>
  <definedNames>
    <definedName name="_xlnm._FilterDatabase" localSheetId="0" hidden="1">приложение!$A$7:$E$435</definedName>
    <definedName name="_xlnm.Print_Titles" localSheetId="0">приложение!$7:$7</definedName>
    <definedName name="_xlnm.Print_Area" localSheetId="0">приложение!$A$1:$E$435</definedName>
  </definedNames>
  <calcPr calcId="145621"/>
</workbook>
</file>

<file path=xl/calcChain.xml><?xml version="1.0" encoding="utf-8"?>
<calcChain xmlns="http://schemas.openxmlformats.org/spreadsheetml/2006/main">
  <c r="D142" i="5" l="1"/>
  <c r="C44" i="5"/>
  <c r="E432" i="5"/>
  <c r="E427" i="5"/>
  <c r="E422" i="5"/>
  <c r="E415" i="5"/>
  <c r="E407" i="5"/>
  <c r="E398" i="5"/>
  <c r="D397" i="5"/>
  <c r="C397" i="5"/>
  <c r="C396" i="5" s="1"/>
  <c r="E390" i="5"/>
  <c r="D389" i="5"/>
  <c r="C389" i="5"/>
  <c r="E382" i="5"/>
  <c r="D381" i="5"/>
  <c r="C381" i="5"/>
  <c r="D375" i="5"/>
  <c r="C375" i="5"/>
  <c r="E374" i="5"/>
  <c r="E376" i="5"/>
  <c r="E323" i="5"/>
  <c r="C322" i="5"/>
  <c r="E317" i="5"/>
  <c r="D316" i="5"/>
  <c r="C316" i="5"/>
  <c r="E315" i="5"/>
  <c r="D314" i="5"/>
  <c r="C314" i="5"/>
  <c r="E313" i="5"/>
  <c r="D312" i="5"/>
  <c r="E312" i="5" s="1"/>
  <c r="C312" i="5"/>
  <c r="E311" i="5"/>
  <c r="D310" i="5"/>
  <c r="C310" i="5"/>
  <c r="E273" i="5"/>
  <c r="E275" i="5"/>
  <c r="D272" i="5"/>
  <c r="E272" i="5" s="1"/>
  <c r="C272" i="5"/>
  <c r="D274" i="5"/>
  <c r="E274" i="5" s="1"/>
  <c r="C274" i="5"/>
  <c r="E269" i="5"/>
  <c r="D268" i="5"/>
  <c r="C268" i="5"/>
  <c r="E226" i="5"/>
  <c r="D225" i="5"/>
  <c r="C225" i="5"/>
  <c r="E224" i="5"/>
  <c r="D223" i="5"/>
  <c r="C223" i="5"/>
  <c r="D205" i="5"/>
  <c r="E194" i="5"/>
  <c r="C193" i="5"/>
  <c r="D189" i="5"/>
  <c r="E188" i="5"/>
  <c r="C187" i="5"/>
  <c r="D183" i="5"/>
  <c r="D178" i="5"/>
  <c r="E158" i="5"/>
  <c r="C157" i="5"/>
  <c r="E109" i="5"/>
  <c r="C108" i="5"/>
  <c r="C107" i="5" s="1"/>
  <c r="D102" i="5"/>
  <c r="D100" i="5"/>
  <c r="D98" i="5"/>
  <c r="D96" i="5"/>
  <c r="D95" i="5" s="1"/>
  <c r="E90" i="5"/>
  <c r="C14" i="5"/>
  <c r="E389" i="5" l="1"/>
  <c r="E375" i="5"/>
  <c r="E381" i="5"/>
  <c r="E397" i="5"/>
  <c r="D396" i="5"/>
  <c r="E396" i="5" s="1"/>
  <c r="E316" i="5"/>
  <c r="E310" i="5"/>
  <c r="E314" i="5"/>
  <c r="E268" i="5"/>
  <c r="E225" i="5"/>
  <c r="E223" i="5"/>
  <c r="D322" i="5"/>
  <c r="E322" i="5" s="1"/>
  <c r="D203" i="5"/>
  <c r="D157" i="5"/>
  <c r="E157" i="5" s="1"/>
  <c r="D213" i="5" l="1"/>
  <c r="D108" i="5"/>
  <c r="D92" i="5"/>
  <c r="D91" i="5" s="1"/>
  <c r="E54" i="5"/>
  <c r="D107" i="5" l="1"/>
  <c r="E107" i="5" s="1"/>
  <c r="E108" i="5"/>
  <c r="D412" i="5"/>
  <c r="C412" i="5"/>
  <c r="E414" i="5"/>
  <c r="C402" i="5"/>
  <c r="E386" i="5"/>
  <c r="D385" i="5"/>
  <c r="C385" i="5"/>
  <c r="E373" i="5"/>
  <c r="C372" i="5"/>
  <c r="E371" i="5"/>
  <c r="D370" i="5"/>
  <c r="C370" i="5"/>
  <c r="C401" i="5" l="1"/>
  <c r="E385" i="5"/>
  <c r="E370" i="5"/>
  <c r="E334" i="5"/>
  <c r="D333" i="5"/>
  <c r="C333" i="5"/>
  <c r="E326" i="5"/>
  <c r="D325" i="5"/>
  <c r="C325" i="5"/>
  <c r="E309" i="5"/>
  <c r="D308" i="5"/>
  <c r="C308" i="5"/>
  <c r="E278" i="5"/>
  <c r="D277" i="5"/>
  <c r="C277" i="5"/>
  <c r="E267" i="5"/>
  <c r="C266" i="5"/>
  <c r="E261" i="5"/>
  <c r="D260" i="5"/>
  <c r="C260" i="5"/>
  <c r="E206" i="5"/>
  <c r="C205" i="5"/>
  <c r="C202" i="5" s="1"/>
  <c r="E192" i="5"/>
  <c r="D191" i="5"/>
  <c r="C191" i="5"/>
  <c r="D187" i="5"/>
  <c r="E187" i="5" s="1"/>
  <c r="C400" i="5" l="1"/>
  <c r="C399" i="5" s="1"/>
  <c r="E333" i="5"/>
  <c r="E308" i="5"/>
  <c r="E325" i="5"/>
  <c r="E260" i="5"/>
  <c r="E277" i="5"/>
  <c r="E191" i="5"/>
  <c r="E145" i="5"/>
  <c r="D14" i="5" l="1"/>
  <c r="D372" i="5" l="1"/>
  <c r="E372" i="5" s="1"/>
  <c r="D284" i="5"/>
  <c r="D266" i="5"/>
  <c r="E266" i="5" s="1"/>
  <c r="D121" i="5" l="1"/>
  <c r="D67" i="5"/>
  <c r="D202" i="5" l="1"/>
  <c r="E106" i="5"/>
  <c r="E205" i="5" l="1"/>
  <c r="E129" i="5"/>
  <c r="E424" i="5"/>
  <c r="D394" i="5"/>
  <c r="E355" i="5"/>
  <c r="D354" i="5"/>
  <c r="C354" i="5"/>
  <c r="E321" i="5"/>
  <c r="D320" i="5"/>
  <c r="C320" i="5"/>
  <c r="E306" i="5"/>
  <c r="D305" i="5"/>
  <c r="C305" i="5"/>
  <c r="E289" i="5"/>
  <c r="D288" i="5"/>
  <c r="C288" i="5"/>
  <c r="E283" i="5"/>
  <c r="E285" i="5"/>
  <c r="C284" i="5"/>
  <c r="D282" i="5"/>
  <c r="C282" i="5"/>
  <c r="E279" i="5"/>
  <c r="D270" i="5"/>
  <c r="C270" i="5"/>
  <c r="D264" i="5"/>
  <c r="C264" i="5"/>
  <c r="E263" i="5"/>
  <c r="E265" i="5"/>
  <c r="E271" i="5"/>
  <c r="D262" i="5"/>
  <c r="C262" i="5"/>
  <c r="E354" i="5" l="1"/>
  <c r="E320" i="5"/>
  <c r="E305" i="5"/>
  <c r="E270" i="5"/>
  <c r="E282" i="5"/>
  <c r="E284" i="5"/>
  <c r="E262" i="5"/>
  <c r="E288" i="5"/>
  <c r="E264" i="5"/>
  <c r="E259" i="5" l="1"/>
  <c r="E258" i="5"/>
  <c r="D257" i="5"/>
  <c r="C257" i="5"/>
  <c r="E256" i="5"/>
  <c r="D255" i="5"/>
  <c r="C255" i="5"/>
  <c r="E248" i="5"/>
  <c r="D247" i="5"/>
  <c r="C247" i="5"/>
  <c r="E240" i="5"/>
  <c r="D239" i="5"/>
  <c r="C239" i="5"/>
  <c r="E209" i="5"/>
  <c r="D208" i="5"/>
  <c r="C208" i="5"/>
  <c r="C207" i="5" s="1"/>
  <c r="E201" i="5"/>
  <c r="E197" i="5"/>
  <c r="E199" i="5"/>
  <c r="D200" i="5"/>
  <c r="C200" i="5"/>
  <c r="D198" i="5"/>
  <c r="C198" i="5"/>
  <c r="D196" i="5"/>
  <c r="D195" i="5" s="1"/>
  <c r="C196" i="5"/>
  <c r="C195" i="5" s="1"/>
  <c r="E186" i="5"/>
  <c r="E177" i="5"/>
  <c r="E179" i="5"/>
  <c r="E182" i="5"/>
  <c r="E171" i="5"/>
  <c r="E173" i="5"/>
  <c r="E175" i="5"/>
  <c r="C178" i="5"/>
  <c r="D185" i="5"/>
  <c r="C185" i="5"/>
  <c r="C183" i="5"/>
  <c r="D181" i="5"/>
  <c r="C181" i="5"/>
  <c r="D176" i="5"/>
  <c r="C176" i="5"/>
  <c r="D174" i="5"/>
  <c r="C174" i="5"/>
  <c r="D172" i="5"/>
  <c r="C172" i="5"/>
  <c r="D170" i="5"/>
  <c r="C170" i="5"/>
  <c r="E152" i="5"/>
  <c r="C151" i="5"/>
  <c r="C127" i="5"/>
  <c r="E85" i="5"/>
  <c r="D169" i="5" l="1"/>
  <c r="C169" i="5"/>
  <c r="C168" i="5" s="1"/>
  <c r="E202" i="5"/>
  <c r="E172" i="5"/>
  <c r="E174" i="5"/>
  <c r="E170" i="5"/>
  <c r="E195" i="5"/>
  <c r="E257" i="5"/>
  <c r="E247" i="5"/>
  <c r="E255" i="5"/>
  <c r="E239" i="5"/>
  <c r="E176" i="5"/>
  <c r="E200" i="5"/>
  <c r="E178" i="5"/>
  <c r="E181" i="5"/>
  <c r="E185" i="5"/>
  <c r="E196" i="5"/>
  <c r="E198" i="5"/>
  <c r="E208" i="5"/>
  <c r="D207" i="5"/>
  <c r="E207" i="5" l="1"/>
  <c r="E169" i="5"/>
  <c r="D40" i="5" l="1"/>
  <c r="C40" i="5"/>
  <c r="E42" i="5"/>
  <c r="D37" i="5"/>
  <c r="C37" i="5"/>
  <c r="E39" i="5"/>
  <c r="D34" i="5"/>
  <c r="C34" i="5"/>
  <c r="E36" i="5"/>
  <c r="D31" i="5"/>
  <c r="C31" i="5"/>
  <c r="E33" i="5"/>
  <c r="E30" i="5"/>
  <c r="E29" i="5"/>
  <c r="E27" i="5"/>
  <c r="D24" i="5" l="1"/>
  <c r="D21" i="5" s="1"/>
  <c r="C24" i="5"/>
  <c r="D20" i="5" l="1"/>
  <c r="E384" i="5"/>
  <c r="D383" i="5"/>
  <c r="C383" i="5"/>
  <c r="D335" i="5"/>
  <c r="D151" i="5"/>
  <c r="E151" i="5" s="1"/>
  <c r="E122" i="5"/>
  <c r="E12" i="5"/>
  <c r="E13" i="5"/>
  <c r="E15" i="5"/>
  <c r="E16" i="5"/>
  <c r="E17" i="5"/>
  <c r="E18" i="5"/>
  <c r="E22" i="5"/>
  <c r="E23" i="5"/>
  <c r="E25" i="5"/>
  <c r="E26" i="5"/>
  <c r="E32" i="5"/>
  <c r="E35" i="5"/>
  <c r="E38" i="5"/>
  <c r="E41" i="5"/>
  <c r="E46" i="5"/>
  <c r="E49" i="5"/>
  <c r="E57" i="5"/>
  <c r="E58" i="5"/>
  <c r="E60" i="5"/>
  <c r="E61" i="5"/>
  <c r="E62" i="5"/>
  <c r="E65" i="5"/>
  <c r="E66" i="5"/>
  <c r="E68" i="5"/>
  <c r="E70" i="5"/>
  <c r="E72" i="5"/>
  <c r="E73" i="5"/>
  <c r="E75" i="5"/>
  <c r="E76" i="5"/>
  <c r="E77" i="5"/>
  <c r="E78" i="5"/>
  <c r="E79" i="5"/>
  <c r="E81" i="5"/>
  <c r="E82" i="5"/>
  <c r="E84" i="5"/>
  <c r="E86" i="5"/>
  <c r="E87" i="5"/>
  <c r="E88" i="5"/>
  <c r="E89" i="5"/>
  <c r="E112" i="5"/>
  <c r="E114" i="5"/>
  <c r="E116" i="5"/>
  <c r="E119" i="5"/>
  <c r="E125" i="5"/>
  <c r="E126" i="5"/>
  <c r="E128" i="5"/>
  <c r="E132" i="5"/>
  <c r="E133" i="5"/>
  <c r="E135" i="5"/>
  <c r="E138" i="5"/>
  <c r="E139" i="5"/>
  <c r="E140" i="5"/>
  <c r="E143" i="5"/>
  <c r="E144" i="5"/>
  <c r="E147" i="5"/>
  <c r="E149" i="5"/>
  <c r="E154" i="5"/>
  <c r="E161" i="5"/>
  <c r="E164" i="5"/>
  <c r="E167" i="5"/>
  <c r="E219" i="5"/>
  <c r="E221" i="5"/>
  <c r="E228" i="5"/>
  <c r="E229" i="5"/>
  <c r="E230" i="5"/>
  <c r="E232" i="5"/>
  <c r="E234" i="5"/>
  <c r="E236" i="5"/>
  <c r="E238" i="5"/>
  <c r="E242" i="5"/>
  <c r="E244" i="5"/>
  <c r="E246" i="5"/>
  <c r="E250" i="5"/>
  <c r="E252" i="5"/>
  <c r="E254" i="5"/>
  <c r="E276" i="5"/>
  <c r="E281" i="5"/>
  <c r="E287" i="5"/>
  <c r="E291" i="5"/>
  <c r="E293" i="5"/>
  <c r="E295" i="5"/>
  <c r="E297" i="5"/>
  <c r="E299" i="5"/>
  <c r="E301" i="5"/>
  <c r="E302" i="5"/>
  <c r="E304" i="5"/>
  <c r="E307" i="5"/>
  <c r="E319" i="5"/>
  <c r="E328" i="5"/>
  <c r="E330" i="5"/>
  <c r="E331" i="5"/>
  <c r="E332" i="5"/>
  <c r="E336" i="5"/>
  <c r="E338" i="5"/>
  <c r="E340" i="5"/>
  <c r="E342" i="5"/>
  <c r="E344" i="5"/>
  <c r="E345" i="5"/>
  <c r="E347" i="5"/>
  <c r="E349" i="5"/>
  <c r="E351" i="5"/>
  <c r="E353" i="5"/>
  <c r="E357" i="5"/>
  <c r="E358" i="5"/>
  <c r="E360" i="5"/>
  <c r="E361" i="5"/>
  <c r="E363" i="5"/>
  <c r="E364" i="5"/>
  <c r="E366" i="5"/>
  <c r="E368" i="5"/>
  <c r="E378" i="5"/>
  <c r="E380" i="5"/>
  <c r="E388" i="5"/>
  <c r="E392" i="5"/>
  <c r="E395" i="5"/>
  <c r="E425" i="5"/>
  <c r="E426" i="5"/>
  <c r="C411" i="5"/>
  <c r="D402" i="5"/>
  <c r="D401" i="5" s="1"/>
  <c r="E401" i="5" s="1"/>
  <c r="D393" i="5"/>
  <c r="C394" i="5"/>
  <c r="E394" i="5" s="1"/>
  <c r="D391" i="5"/>
  <c r="C391" i="5"/>
  <c r="D387" i="5"/>
  <c r="C387" i="5"/>
  <c r="D379" i="5"/>
  <c r="C379" i="5"/>
  <c r="D377" i="5"/>
  <c r="C377" i="5"/>
  <c r="D367" i="5"/>
  <c r="C367" i="5"/>
  <c r="D365" i="5"/>
  <c r="C365" i="5"/>
  <c r="D362" i="5"/>
  <c r="D359" i="5" s="1"/>
  <c r="C362" i="5"/>
  <c r="C359" i="5" s="1"/>
  <c r="D356" i="5"/>
  <c r="C356" i="5"/>
  <c r="D352" i="5"/>
  <c r="C352" i="5"/>
  <c r="D350" i="5"/>
  <c r="C350" i="5"/>
  <c r="D348" i="5"/>
  <c r="C348" i="5"/>
  <c r="D346" i="5"/>
  <c r="C346" i="5"/>
  <c r="D343" i="5"/>
  <c r="C343" i="5"/>
  <c r="D341" i="5"/>
  <c r="C341" i="5"/>
  <c r="D339" i="5"/>
  <c r="C339" i="5"/>
  <c r="D337" i="5"/>
  <c r="C337" i="5"/>
  <c r="C335" i="5"/>
  <c r="D329" i="5"/>
  <c r="C329" i="5"/>
  <c r="D327" i="5"/>
  <c r="C327" i="5"/>
  <c r="D318" i="5"/>
  <c r="C318" i="5"/>
  <c r="D303" i="5"/>
  <c r="C303" i="5"/>
  <c r="D300" i="5"/>
  <c r="D298" i="5"/>
  <c r="C298" i="5"/>
  <c r="D296" i="5"/>
  <c r="C296" i="5"/>
  <c r="D294" i="5"/>
  <c r="C294" i="5"/>
  <c r="D292" i="5"/>
  <c r="C292" i="5"/>
  <c r="D290" i="5"/>
  <c r="C290" i="5"/>
  <c r="D286" i="5"/>
  <c r="C286" i="5"/>
  <c r="D280" i="5"/>
  <c r="C280" i="5"/>
  <c r="D253" i="5"/>
  <c r="C253" i="5"/>
  <c r="D251" i="5"/>
  <c r="C251" i="5"/>
  <c r="D249" i="5"/>
  <c r="C249" i="5"/>
  <c r="D245" i="5"/>
  <c r="C245" i="5"/>
  <c r="D243" i="5"/>
  <c r="C243" i="5"/>
  <c r="D241" i="5"/>
  <c r="C241" i="5"/>
  <c r="D237" i="5"/>
  <c r="C237" i="5"/>
  <c r="D235" i="5"/>
  <c r="C235" i="5"/>
  <c r="D233" i="5"/>
  <c r="C233" i="5"/>
  <c r="D231" i="5"/>
  <c r="C231" i="5"/>
  <c r="D227" i="5"/>
  <c r="D222" i="5" s="1"/>
  <c r="C227" i="5"/>
  <c r="D220" i="5"/>
  <c r="C220" i="5"/>
  <c r="D218" i="5"/>
  <c r="D217" i="5" s="1"/>
  <c r="C218" i="5"/>
  <c r="C217" i="5" s="1"/>
  <c r="D211" i="5"/>
  <c r="D210" i="5" s="1"/>
  <c r="D193" i="5"/>
  <c r="D168" i="5" s="1"/>
  <c r="D166" i="5"/>
  <c r="D165" i="5" s="1"/>
  <c r="D163" i="5"/>
  <c r="D162" i="5" s="1"/>
  <c r="D160" i="5"/>
  <c r="D156" i="5" s="1"/>
  <c r="D153" i="5"/>
  <c r="D148" i="5"/>
  <c r="D146" i="5"/>
  <c r="D137" i="5"/>
  <c r="D136" i="5" s="1"/>
  <c r="D134" i="5"/>
  <c r="D131" i="5"/>
  <c r="C131" i="5"/>
  <c r="D127" i="5"/>
  <c r="D124" i="5" s="1"/>
  <c r="D120" i="5"/>
  <c r="D118" i="5"/>
  <c r="D117" i="5" s="1"/>
  <c r="D115" i="5"/>
  <c r="D113" i="5"/>
  <c r="D111" i="5"/>
  <c r="D105" i="5"/>
  <c r="D83" i="5"/>
  <c r="D80" i="5"/>
  <c r="D74" i="5"/>
  <c r="D64" i="5"/>
  <c r="D59" i="5"/>
  <c r="D56" i="5"/>
  <c r="D52" i="5"/>
  <c r="D48" i="5"/>
  <c r="D44" i="5" s="1"/>
  <c r="D45" i="5"/>
  <c r="E37" i="5"/>
  <c r="D11" i="5"/>
  <c r="D10" i="5" s="1"/>
  <c r="C11" i="5"/>
  <c r="C10" i="5" s="1"/>
  <c r="C300" i="5"/>
  <c r="C21" i="5"/>
  <c r="C137" i="5"/>
  <c r="C136" i="5" s="1"/>
  <c r="C80" i="5"/>
  <c r="C64" i="5"/>
  <c r="C59" i="5"/>
  <c r="C56" i="5"/>
  <c r="C48" i="5"/>
  <c r="C45" i="5"/>
  <c r="E24" i="5"/>
  <c r="C393" i="5"/>
  <c r="C166" i="5"/>
  <c r="C165" i="5" s="1"/>
  <c r="C163" i="5"/>
  <c r="C162" i="5" s="1"/>
  <c r="C160" i="5"/>
  <c r="C153" i="5"/>
  <c r="C150" i="5" s="1"/>
  <c r="C148" i="5"/>
  <c r="C146" i="5"/>
  <c r="C134" i="5"/>
  <c r="C124" i="5"/>
  <c r="C121" i="5"/>
  <c r="C120" i="5" s="1"/>
  <c r="C118" i="5"/>
  <c r="C117" i="5" s="1"/>
  <c r="C115" i="5"/>
  <c r="C113" i="5"/>
  <c r="C111" i="5"/>
  <c r="C105" i="5"/>
  <c r="C83" i="5"/>
  <c r="C74" i="5"/>
  <c r="C71" i="5" s="1"/>
  <c r="C67" i="5"/>
  <c r="E67" i="5" s="1"/>
  <c r="E34" i="5"/>
  <c r="D411" i="5"/>
  <c r="E369" i="5"/>
  <c r="D324" i="5" l="1"/>
  <c r="C324" i="5"/>
  <c r="C222" i="5"/>
  <c r="C215" i="5" s="1"/>
  <c r="E341" i="5"/>
  <c r="E346" i="5"/>
  <c r="E193" i="5"/>
  <c r="E393" i="5"/>
  <c r="E241" i="5"/>
  <c r="E356" i="5"/>
  <c r="E391" i="5"/>
  <c r="E160" i="5"/>
  <c r="C156" i="5"/>
  <c r="E80" i="5"/>
  <c r="E245" i="5"/>
  <c r="E253" i="5"/>
  <c r="E329" i="5"/>
  <c r="E350" i="5"/>
  <c r="E379" i="5"/>
  <c r="E300" i="5"/>
  <c r="E335" i="5"/>
  <c r="E127" i="5"/>
  <c r="E163" i="5"/>
  <c r="E115" i="5"/>
  <c r="E148" i="5"/>
  <c r="C142" i="5"/>
  <c r="C141" i="5" s="1"/>
  <c r="E153" i="5"/>
  <c r="E146" i="5"/>
  <c r="D71" i="5"/>
  <c r="D69" i="5" s="1"/>
  <c r="E59" i="5"/>
  <c r="E217" i="5"/>
  <c r="E243" i="5"/>
  <c r="E318" i="5"/>
  <c r="E337" i="5"/>
  <c r="E348" i="5"/>
  <c r="E352" i="5"/>
  <c r="E365" i="5"/>
  <c r="E367" i="5"/>
  <c r="E387" i="5"/>
  <c r="E56" i="5"/>
  <c r="E105" i="5"/>
  <c r="E377" i="5"/>
  <c r="E11" i="5"/>
  <c r="D150" i="5"/>
  <c r="E150" i="5" s="1"/>
  <c r="E412" i="5"/>
  <c r="D43" i="5"/>
  <c r="E131" i="5"/>
  <c r="E120" i="5"/>
  <c r="E14" i="5"/>
  <c r="C63" i="5"/>
  <c r="E64" i="5"/>
  <c r="E74" i="5"/>
  <c r="E121" i="5"/>
  <c r="E220" i="5"/>
  <c r="E303" i="5"/>
  <c r="E327" i="5"/>
  <c r="D400" i="5"/>
  <c r="E400" i="5" s="1"/>
  <c r="E218" i="5"/>
  <c r="C130" i="5"/>
  <c r="C123" i="5" s="1"/>
  <c r="E45" i="5"/>
  <c r="E113" i="5"/>
  <c r="D63" i="5"/>
  <c r="E83" i="5"/>
  <c r="E137" i="5"/>
  <c r="E134" i="5"/>
  <c r="E280" i="5"/>
  <c r="E233" i="5"/>
  <c r="E249" i="5"/>
  <c r="E339" i="5"/>
  <c r="E343" i="5"/>
  <c r="E362" i="5"/>
  <c r="D110" i="5"/>
  <c r="D104" i="5" s="1"/>
  <c r="D130" i="5"/>
  <c r="D123" i="5" s="1"/>
  <c r="E48" i="5"/>
  <c r="E118" i="5"/>
  <c r="E166" i="5"/>
  <c r="E227" i="5"/>
  <c r="E231" i="5"/>
  <c r="E292" i="5"/>
  <c r="E296" i="5"/>
  <c r="E298" i="5"/>
  <c r="D155" i="5"/>
  <c r="C110" i="5"/>
  <c r="C104" i="5" s="1"/>
  <c r="E162" i="5"/>
  <c r="E124" i="5"/>
  <c r="E165" i="5"/>
  <c r="E237" i="5"/>
  <c r="E286" i="5"/>
  <c r="E290" i="5"/>
  <c r="D55" i="5"/>
  <c r="C55" i="5"/>
  <c r="C43" i="5"/>
  <c r="E411" i="5"/>
  <c r="E383" i="5"/>
  <c r="E111" i="5"/>
  <c r="E235" i="5"/>
  <c r="E251" i="5"/>
  <c r="E294" i="5"/>
  <c r="E40" i="5"/>
  <c r="E31" i="5"/>
  <c r="D9" i="5"/>
  <c r="C9" i="5"/>
  <c r="E10" i="5"/>
  <c r="C69" i="5"/>
  <c r="C20" i="5"/>
  <c r="E20" i="5" s="1"/>
  <c r="E21" i="5"/>
  <c r="E117" i="5"/>
  <c r="E136" i="5"/>
  <c r="E359" i="5" l="1"/>
  <c r="D399" i="5"/>
  <c r="E399" i="5" s="1"/>
  <c r="D141" i="5"/>
  <c r="E141" i="5" s="1"/>
  <c r="E63" i="5"/>
  <c r="E43" i="5"/>
  <c r="E324" i="5"/>
  <c r="E142" i="5"/>
  <c r="E71" i="5"/>
  <c r="E130" i="5"/>
  <c r="E44" i="5"/>
  <c r="C216" i="5"/>
  <c r="D216" i="5"/>
  <c r="E222" i="5"/>
  <c r="E110" i="5"/>
  <c r="E104" i="5"/>
  <c r="E69" i="5"/>
  <c r="E168" i="5"/>
  <c r="E55" i="5"/>
  <c r="E123" i="5"/>
  <c r="E9" i="5"/>
  <c r="E156" i="5"/>
  <c r="C155" i="5"/>
  <c r="D215" i="5" l="1"/>
  <c r="E215" i="5" s="1"/>
  <c r="D8" i="5"/>
  <c r="E216" i="5"/>
  <c r="C8" i="5"/>
  <c r="C435" i="5" s="1"/>
  <c r="E155" i="5"/>
  <c r="D435" i="5" l="1"/>
  <c r="E435" i="5" s="1"/>
  <c r="E8" i="5"/>
</calcChain>
</file>

<file path=xl/sharedStrings.xml><?xml version="1.0" encoding="utf-8"?>
<sst xmlns="http://schemas.openxmlformats.org/spreadsheetml/2006/main" count="866" uniqueCount="862">
  <si>
    <t>Иные межбюджетные трансферты</t>
  </si>
  <si>
    <t>Дотации бюджетам бюджетной системы Российской Федерации</t>
  </si>
  <si>
    <t>Дотации бюджетам субъектов Российской Федерации на выравнивание бюджетной обеспеченности</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</si>
  <si>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</si>
  <si>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</si>
  <si>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</si>
  <si>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</si>
  <si>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</si>
  <si>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</si>
  <si>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</si>
  <si>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Субсидии бюджетам субъектов Российской Федерации на оснащение объектов спортивной инфраструктуры спортивно-технологическим оборудованием</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</si>
  <si>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</si>
  <si>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Субсидии бюджетам субъектов Российской Федерации на строительство и реконструкцию (модернизацию) объектов питьевого водоснабжения</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</si>
  <si>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</si>
  <si>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</si>
  <si>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</si>
  <si>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субъектов Российской Федерации на реализацию мероприятий по обеспечению жильем молодых семей</t>
  </si>
  <si>
    <t>Субсидии бюджетам субъектов Российской Федерации на поддержку творческой деятельности и техническое оснащение детских и кукольных театров</t>
  </si>
  <si>
    <t>Субсидия бюджетам субъектов Российской Федерации на поддержку отрасли культуры</t>
  </si>
  <si>
    <t>Субвенции бюджетам бюджетной системы Российской Федерации</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</si>
  <si>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</si>
  <si>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субъектов Российской Федерации на осуществление отдельных полномочий в области водных отношений</t>
  </si>
  <si>
    <t>Субвенции бюджетам субъектов Российской Федерации на осуществление отдельных полномочий в области лесных отношений</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</si>
  <si>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</si>
  <si>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</si>
  <si>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</si>
  <si>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субъектов Российской Федерации на оплату жилищно-коммунальных услуг отдельным категориям граждан</t>
  </si>
  <si>
    <t>Субвенции бюджетам субъектов Российской Федерации на увеличение площади лесовосстановления</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</si>
  <si>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</si>
  <si>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Единая субвенция бюджетам субъектов Российской Федерации и бюджету г. Байконура</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</si>
  <si>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</si>
  <si>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</si>
  <si>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</si>
  <si>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Безвозмездные поступления от государственных (муниципальных) организаций</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</si>
  <si>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</si>
  <si>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ИТОГО:</t>
  </si>
  <si>
    <t>Код бюджетной классификации Российской Федерации</t>
  </si>
  <si>
    <t>Наименование доходов</t>
  </si>
  <si>
    <t>НАЛОГОВЫЕ И НЕНАЛОГОВЫЕ ДОХОДЫ</t>
  </si>
  <si>
    <t>НАЛОГИ НА ПРИБЫЛЬ, ДОХОДЫ</t>
  </si>
  <si>
    <t>Налог на прибыль организаций</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</si>
  <si>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</si>
  <si>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</si>
  <si>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Налог на прибыль организаций консолидированных групп налогоплательщиков, зачисляемый в бюджеты субъектов Российской Федерации</t>
  </si>
  <si>
    <t>Налог на доходы физических лиц</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</si>
  <si>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</si>
  <si>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</si>
  <si>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НАЛОГИ НА ТОВАРЫ (РАБОТЫ, УСЛУГИ), РЕАЛИЗУЕМЫЕ НА ТЕРРИТОРИИ РОССИЙСКОЙ ФЕДЕРАЦИИ</t>
  </si>
  <si>
    <t>Акцизы на сидр, пуаре, медовуху, производимые на территории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</si>
  <si>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</si>
  <si>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</si>
  <si>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</si>
  <si>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</si>
  <si>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</si>
  <si>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</si>
  <si>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</si>
  <si>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</si>
  <si>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НАЛОГИ НА СОВОКУПНЫЙ ДОХОД</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</si>
  <si>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</si>
  <si>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</si>
  <si>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</si>
  <si>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</si>
  <si>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НАЛОГИ НА ИМУЩЕСТВО</t>
  </si>
  <si>
    <t>Налог на имущество организаций</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</si>
  <si>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</si>
  <si>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</si>
  <si>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Транспортный налог</t>
  </si>
  <si>
    <t>Транспортный налог с организаций</t>
  </si>
  <si>
    <t>Транспортный налог с физических лиц</t>
  </si>
  <si>
    <t>Налог на игорный бизнес</t>
  </si>
  <si>
    <t>НАЛОГИ, СБОРЫ И РЕГУЛЯРНЫЕ ПЛАТЕЖИ ЗА ПОЛЬЗОВАНИЕ ПРИРОДНЫМИ РЕСУРСАМИ</t>
  </si>
  <si>
    <t>Налог на добычу полезных ископаемых</t>
  </si>
  <si>
    <t>Налог на добычу общераспространенных полезных ископаемых</t>
  </si>
  <si>
    <t>Сборы за пользование объектами животного мира и за пользование объектами водных биологических ресурсов</t>
  </si>
  <si>
    <t>Сбор за пользование объектами животного мира</t>
  </si>
  <si>
    <t>ГОСУДАРСТВЕННАЯ ПОШЛИНА</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</si>
  <si>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</si>
  <si>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Государственная пошлина за государственную регистрацию, а также за совершение прочих юридически значимых действий</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</si>
  <si>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</si>
  <si>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Государственная пошлина за государственную регистрацию прав, ограничений (обременений) прав на недвижимое имущество и сделок с ним</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</si>
  <si>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</si>
  <si>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</si>
  <si>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Государственная пошлина за выдачу и обмен паспорта гражданина Российской Федерации</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</si>
  <si>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</si>
  <si>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Государственная пошлина за государственную регистрацию политических партий и региональных отделений политических партий</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</si>
  <si>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</si>
  <si>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</si>
  <si>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</si>
  <si>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</si>
  <si>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</si>
  <si>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</si>
  <si>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Государственная пошлина за выдачу свидетельства о государственной аккредитации региональной спортивной федерации</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</si>
  <si>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</si>
  <si>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</si>
  <si>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</si>
  <si>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ДОХОДЫ ОТ ИСПОЛЬЗОВАНИЯ ИМУЩЕСТВА, НАХОДЯЩЕГОСЯ В ГОСУДАРСТВЕННОЙ И МУНИЦИПАЛЬНОЙ СОБСТВЕННОСТИ</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</si>
  <si>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</si>
  <si>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</si>
  <si>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</si>
  <si>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</si>
  <si>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</si>
  <si>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</si>
  <si>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Доходы от сдачи в аренду имущества, составляющего государственную (муниципальную) казну (за исключением земельных участков)</t>
  </si>
  <si>
    <t>Доходы от сдачи в аренду имущества, составляющего казну субъекта Российской Федерации (за исключением земельных участков)</t>
  </si>
  <si>
    <t>Платежи от государственных и муниципальных унитарных предприятий</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</si>
  <si>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</si>
  <si>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</si>
  <si>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</si>
  <si>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</si>
  <si>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</si>
  <si>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</si>
  <si>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</si>
  <si>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</si>
  <si>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сбросы загрязняющих веществ в водные объекты</t>
  </si>
  <si>
    <t>Платежи при пользовании недрами</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</si>
  <si>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</si>
  <si>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</si>
  <si>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Регулярные платежи за пользование недрами при пользовании недрами на территории Российской Федерации</t>
  </si>
  <si>
    <t>Плата за использование лесов</t>
  </si>
  <si>
    <t>Плата за использование лесов, расположенных на землях лесного фонда</t>
  </si>
  <si>
    <t>Плата за использование лесов, расположенных на землях лесного фонда, в части, превышающей минимальный размер арендной платы</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</si>
  <si>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</si>
  <si>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ДОХОДЫ ОТ ОКАЗАНИЯ ПЛАТНЫХ УСЛУГ И КОМПЕНСАЦИИ ЗАТРАТ ГОСУДАРСТВА</t>
  </si>
  <si>
    <t>Доходы от оказания платных услуг (работ)</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</si>
  <si>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</si>
  <si>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Плата за предоставление сведений из Единого государственного реестра недвижимости</t>
  </si>
  <si>
    <t>Плата за предоставление сведений, документов, содержащихся в государственных реестрах (регистрах)</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</si>
  <si>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</si>
  <si>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Прочие доходы от оказания платных услуг (работ)</t>
  </si>
  <si>
    <t>Прочие доходы от оказания платных услуг (работ) получателями средств бюджетов субъектов Российской Федерации</t>
  </si>
  <si>
    <t>Доходы от компенсации затрат государства</t>
  </si>
  <si>
    <t>Прочие доходы от компенсации затрат государства</t>
  </si>
  <si>
    <t>Прочие доходы от компенсации затрат бюджетов субъектов Российской Федерации</t>
  </si>
  <si>
    <t>ДОХОДЫ ОТ ПРОДАЖИ МАТЕРИАЛЬНЫХ И НЕМАТЕРИАЛЬНЫХ АКТИВОВ</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</si>
  <si>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</si>
  <si>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</si>
  <si>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</si>
  <si>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</si>
  <si>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</si>
  <si>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</si>
  <si>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АДМИНИСТРАТИВНЫЕ ПЛАТЕЖИ И СБОРЫ</t>
  </si>
  <si>
    <t>Платежи, взимаемые государственными и муниципальными органами (организациями) за выполнение определенных функций</t>
  </si>
  <si>
    <t>Платежи, взимаемые государственными органами (организациями) субъектов Российской Федерации за выполнение определенных функций</t>
  </si>
  <si>
    <t>ШТРАФЫ, САНКЦИИ, ВОЗМЕЩЕНИЕ УЩЕРБА</t>
  </si>
  <si>
    <t>БЕЗВОЗМЕЗДНЫЕ ПОСТУПЛЕНИЯ</t>
  </si>
  <si>
    <t>Безвозмездные поступления от других бюджетов бюджетной системы Российской Федерации</t>
  </si>
  <si>
    <t>Субсидии бюджетам бюджетной системы Российской Федерации (межбюджетные субсидии)</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</si>
  <si>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</si>
  <si>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</si>
  <si>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</si>
  <si>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Плата за размещение отходов производства и потребления</t>
  </si>
  <si>
    <t>Плата за размещение отходов производства</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</si>
  <si>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сборных команд Российской Федерации</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</si>
  <si>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</si>
  <si>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</si>
  <si>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Субсидии бюджетам субъектов Российской Федерации на реализацию программ формирования современной городской среды</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</si>
  <si>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</si>
  <si>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Субвенции бюджетам субъектов Российской Федерации на осуществление ежемесячной выплаты в связи с рождением (усыновлением) первого ребенка</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</si>
  <si>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</si>
  <si>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</si>
  <si>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Возврат остатков субвенций на оплату жилищно-коммунальных услуг отдельным категориям граждан из бюджетов субъектов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</si>
  <si>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</si>
  <si>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</si>
  <si>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</si>
  <si>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</si>
  <si>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Субсидии бюджетам субъектов Российской Федерации на развитие паллиативной медицинской помощи</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</si>
  <si>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</si>
  <si>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(в рублях)</t>
  </si>
  <si>
    <t>Процент исполнения к прогнозным параметрам доходов</t>
  </si>
  <si>
    <t>000 1 00 00000 00 0000 000</t>
  </si>
  <si>
    <t>000 1 01 00000 00 0000 000</t>
  </si>
  <si>
    <t>000 1 01 01000 00 0000 110</t>
  </si>
  <si>
    <t>000 1 01 01010 00 0000 110</t>
  </si>
  <si>
    <t>000 1 01 01012 02 0000 110</t>
  </si>
  <si>
    <t>000 1 01 01014 02 0000 110</t>
  </si>
  <si>
    <t>000 1 01 02000 01 0000 110</t>
  </si>
  <si>
    <t>000 1 01 02010 01 0000 110</t>
  </si>
  <si>
    <t>000 1 01 02020 01 0000 110</t>
  </si>
  <si>
    <t>000 1 01 02030 01 0000 110</t>
  </si>
  <si>
    <t>000 1 01 02040 01 0000 110</t>
  </si>
  <si>
    <t>000 1 03 00000 00 0000 000</t>
  </si>
  <si>
    <t>000 1 03 02100 01 0000 110</t>
  </si>
  <si>
    <t>000 1 03 02120 01 0000 110</t>
  </si>
  <si>
    <t>000 1 03 02140 01 0000 110</t>
  </si>
  <si>
    <t>000 1 03 02142 01 0000 110</t>
  </si>
  <si>
    <t>000 1 03 02143 01 0000 110</t>
  </si>
  <si>
    <t>000 1 03 02230 01 0000 110</t>
  </si>
  <si>
    <t>000 1 03 02231 01 0000 110</t>
  </si>
  <si>
    <t>000 1 03 02240 01 0000 110</t>
  </si>
  <si>
    <t>000 1 03 02241 01 0000 110</t>
  </si>
  <si>
    <t>000 1 03 02250 01 0000 110</t>
  </si>
  <si>
    <t>000 1 03 02251 01 0000 110</t>
  </si>
  <si>
    <t>000 1 03 02260 01 0000 110</t>
  </si>
  <si>
    <t>000 1 03 02261 01 0000 110</t>
  </si>
  <si>
    <t>000 1 05 00000 00 0000 000</t>
  </si>
  <si>
    <t>000 1 05 01000 00 0000 110</t>
  </si>
  <si>
    <t>000 1 05 01010 01 0000 110</t>
  </si>
  <si>
    <t>000 1 05 01011 01 0000 110</t>
  </si>
  <si>
    <t>000 1 05 01020 01 0000 110</t>
  </si>
  <si>
    <t>000 1 05 01021 01 0000 110</t>
  </si>
  <si>
    <t>000 1 06 00000 00 0000 000</t>
  </si>
  <si>
    <t>000 1 06 02000 02 0000 110</t>
  </si>
  <si>
    <t>000 1 06 02010 02 0000 110</t>
  </si>
  <si>
    <t>000 1 06 02020 02 0000 110</t>
  </si>
  <si>
    <t>000 1 06 04000 02 0000 110</t>
  </si>
  <si>
    <t>000 1 06 04011 02 0000 110</t>
  </si>
  <si>
    <t>000 1 06 04012 02 0000 110</t>
  </si>
  <si>
    <t>000 1 06 05000 02 0000 110</t>
  </si>
  <si>
    <t>000 1 07 00000 00 0000 000</t>
  </si>
  <si>
    <t>000 1 07 01000 01 0000 110</t>
  </si>
  <si>
    <t>000 1 07 01020 01 0000 110</t>
  </si>
  <si>
    <t>000 1 07 01030 01 0000 110</t>
  </si>
  <si>
    <t>000 1 07 04000 01 0000 110</t>
  </si>
  <si>
    <t>000 1 07 04010 01 0000 110</t>
  </si>
  <si>
    <t>000 1 08 00000 00 0000 000</t>
  </si>
  <si>
    <t>000 1 08 06000 01 0000 110</t>
  </si>
  <si>
    <t>000 1 08 07000 01 0000 110</t>
  </si>
  <si>
    <t>000 1 08 07010 01 0000 110</t>
  </si>
  <si>
    <t>000 1 08 07020 01 0000 110</t>
  </si>
  <si>
    <t>000 1 08 07080 01 0000 110</t>
  </si>
  <si>
    <t>000 1 08 07082 01 0000 110</t>
  </si>
  <si>
    <t>000 1 08 07100 01 0000 110</t>
  </si>
  <si>
    <t>000 1 08 07110 01 0000 110</t>
  </si>
  <si>
    <t>000 1 08 07120 01 0000 110</t>
  </si>
  <si>
    <t>000 1 08 07130 01 0000 110</t>
  </si>
  <si>
    <t>000 1 08 07140 01 0000 110</t>
  </si>
  <si>
    <t>000 1 08 07141 01 0000 110</t>
  </si>
  <si>
    <t>000 1 08 07142 01 0000 110</t>
  </si>
  <si>
    <t>000 1 08 07170 01 0000 110</t>
  </si>
  <si>
    <t>000 1 08 07172 01 0000 110</t>
  </si>
  <si>
    <t>000 1 08 07340 01 0000 110</t>
  </si>
  <si>
    <t>000 1 08 07380 01 0000 110</t>
  </si>
  <si>
    <t>000 1 08 07390 01 0000 110</t>
  </si>
  <si>
    <t>000 1 08 07400 01 0000 110</t>
  </si>
  <si>
    <t>000 1 11 00000 00 0000 000</t>
  </si>
  <si>
    <t>000 1 11 01000 00 0000 120</t>
  </si>
  <si>
    <t>000 1 11 01020 02 0000 120</t>
  </si>
  <si>
    <t>000 1 11 05000 00 0000 120</t>
  </si>
  <si>
    <t>000 1 11 05020 00 0000 120</t>
  </si>
  <si>
    <t>000 1 11 05022 02 0000 120</t>
  </si>
  <si>
    <t>000 1 11 05030 00 0000 120</t>
  </si>
  <si>
    <t>000 1 11 05032 02 0000 120</t>
  </si>
  <si>
    <t>000 1 11 05070 00 0000 120</t>
  </si>
  <si>
    <t>000 1 11 05072 02 0000 120</t>
  </si>
  <si>
    <t>000 1 11 07000 00 0000 120</t>
  </si>
  <si>
    <t>000 1 11 07010 00 0000 120</t>
  </si>
  <si>
    <t>000 1 11 07012 02 0000 120</t>
  </si>
  <si>
    <t>000 1 11 09000 00 0000 120</t>
  </si>
  <si>
    <t>000 1 11 09040 00 0000 120</t>
  </si>
  <si>
    <t>000 1 11 09042 02 0000 120</t>
  </si>
  <si>
    <t>000 1 12 00000 00 0000 000</t>
  </si>
  <si>
    <t>000 1 12 01000 01 0000 120</t>
  </si>
  <si>
    <t>000 1 12 01010 01 0000 120</t>
  </si>
  <si>
    <t>000 1 12 01030 01 0000 120</t>
  </si>
  <si>
    <t>000 1 12 01040 01 0000 120</t>
  </si>
  <si>
    <t>000 1 12 01041 01 0000 120</t>
  </si>
  <si>
    <t>000 1 12 02000 00 0000 120</t>
  </si>
  <si>
    <t>000 1 12 02010 01 0000 120</t>
  </si>
  <si>
    <t>000 1 12 02012 01 0000 120</t>
  </si>
  <si>
    <t>000 1 12 02030 01 0000 120</t>
  </si>
  <si>
    <t>000 1 12 02050 01 0000 120</t>
  </si>
  <si>
    <t>000 1 12 02052 01 0000 120</t>
  </si>
  <si>
    <t>000 1 12 04000 00 0000 120</t>
  </si>
  <si>
    <t>000 1 12 04010 00 0000 120</t>
  </si>
  <si>
    <t>000 1 12 04013 02 0000 120</t>
  </si>
  <si>
    <t>000 1 12 04014 02 0000 120</t>
  </si>
  <si>
    <t>000 1 12 04015 02 0000 120</t>
  </si>
  <si>
    <t>000 1 13 00000 00 0000 000</t>
  </si>
  <si>
    <t>000 1 13 01000 00 0000 130</t>
  </si>
  <si>
    <t>000 1 13 01020 01 0000 130</t>
  </si>
  <si>
    <t>000 1 13 01031 01 0000 130</t>
  </si>
  <si>
    <t>000 1 13 01400 01 0000 130</t>
  </si>
  <si>
    <t>000 1 13 01410 01 0000 130</t>
  </si>
  <si>
    <t>000 1 13 01990 00 0000 130</t>
  </si>
  <si>
    <t>000 1 13 01992 02 0000 130</t>
  </si>
  <si>
    <t>000 1 13 02000 00 0000 130</t>
  </si>
  <si>
    <t>000 1 13 02990 00 0000 130</t>
  </si>
  <si>
    <t>000 1 13 02992 02 0000 130</t>
  </si>
  <si>
    <t>000 1 14 00000 00 0000 000</t>
  </si>
  <si>
    <t>000 1 14 02000 00 0000 000</t>
  </si>
  <si>
    <t>000 1 14 02020 02 0000 440</t>
  </si>
  <si>
    <t>000 1 14 02022 02 0000 440</t>
  </si>
  <si>
    <t>000 1 14 06000 00 0000 430</t>
  </si>
  <si>
    <t>000 1 14 06020 00 0000 430</t>
  </si>
  <si>
    <t>000 1 14 06022 02 0000 430</t>
  </si>
  <si>
    <t>000 1 15 00000 00 0000 000</t>
  </si>
  <si>
    <t>000 1 15 02000 00 0000 140</t>
  </si>
  <si>
    <t>000 1 15 02020 02 0000 140</t>
  </si>
  <si>
    <t>000 1 16 00000 00 0000 000</t>
  </si>
  <si>
    <t>000 2 00 00000 00 0000 000</t>
  </si>
  <si>
    <t>000 2 02 00000 00 0000 000</t>
  </si>
  <si>
    <t>000 2 02 10000 00 0000 150</t>
  </si>
  <si>
    <t>000 2 02 15001 02 0000 150</t>
  </si>
  <si>
    <t>000 2 02 15009 02 0000 150</t>
  </si>
  <si>
    <t>000 2 02 20000 00 0000 150</t>
  </si>
  <si>
    <t>000 2 02 25081 02 0000 150</t>
  </si>
  <si>
    <t>000 2 02 25082 02 0000 150</t>
  </si>
  <si>
    <t>000 2 02 25084 02 0000 150</t>
  </si>
  <si>
    <t>000 2 02 25086 02 0000 150</t>
  </si>
  <si>
    <t>000 2 02 25097 02 0000 150</t>
  </si>
  <si>
    <t>000 2 02 25114 02 0000 150</t>
  </si>
  <si>
    <t>000 2 02 25138 02 0000 150</t>
  </si>
  <si>
    <t>000 2 02 25187 02 0000 150</t>
  </si>
  <si>
    <t>000 2 02 25201 02 0000 150</t>
  </si>
  <si>
    <t>000 2 02 25202 02 0000 150</t>
  </si>
  <si>
    <t>000 2 02 25228 02 0000 150</t>
  </si>
  <si>
    <t>000 2 02 25229 02 0000 150</t>
  </si>
  <si>
    <t>000 2 02 25243 02 0000 150</t>
  </si>
  <si>
    <t>000 2 02 25402 02 0000 150</t>
  </si>
  <si>
    <t>000 2 02 25462 02 0000 150</t>
  </si>
  <si>
    <t>000 2 02 25467 02 0000 150</t>
  </si>
  <si>
    <t>000 2 02 25497 02 0000 150</t>
  </si>
  <si>
    <t>000 2 02 25517 02 0000 150</t>
  </si>
  <si>
    <t>000 2 02 25519 02 0000 150</t>
  </si>
  <si>
    <t>000 2 02 25520 02 0000 150</t>
  </si>
  <si>
    <t>000 2 02 25527 02 0000 150</t>
  </si>
  <si>
    <t>000 2 02 25555 02 0000 150</t>
  </si>
  <si>
    <t>000 2 02 27139 02 0000 150</t>
  </si>
  <si>
    <t>000 2 02 30000 00 0000 150</t>
  </si>
  <si>
    <t>000 2 02 35118 02 0000 150</t>
  </si>
  <si>
    <t>000 2 02 35120 02 0000 150</t>
  </si>
  <si>
    <t>000 2 02 35128 02 0000 150</t>
  </si>
  <si>
    <t>000 2 02 35129 02 0000 150</t>
  </si>
  <si>
    <t>000 2 02 35135 02 0000 150</t>
  </si>
  <si>
    <t>000 2 02 35176 02 0000 150</t>
  </si>
  <si>
    <t>000 2 02 35220 02 0000 150</t>
  </si>
  <si>
    <t>000 2 02 35240 02 0000 150</t>
  </si>
  <si>
    <t>000 2 02 35250 02 0000 150</t>
  </si>
  <si>
    <t>000 2 02 35290 02 0000 150</t>
  </si>
  <si>
    <t>000 2 02 35429 02 0000 150</t>
  </si>
  <si>
    <t>000 2 02 35432 02 0000 150</t>
  </si>
  <si>
    <t>000 2 02 35460 02 0000 150</t>
  </si>
  <si>
    <t>000 2 02 35573 02 0000 150</t>
  </si>
  <si>
    <t>000 2 02 35900 02 0000 150</t>
  </si>
  <si>
    <t>000 2 02 40000 00 0000 150</t>
  </si>
  <si>
    <t>000 2 02 45141 02 0000 150</t>
  </si>
  <si>
    <t>000 2 02 45142 02 0000 150</t>
  </si>
  <si>
    <t>000 2 02 45161 02 0000 150</t>
  </si>
  <si>
    <t>000 2 02 45190 02 0000 150</t>
  </si>
  <si>
    <t>000 2 02 45192 02 0000 150</t>
  </si>
  <si>
    <t>000 2 02 45216 02 0000 150</t>
  </si>
  <si>
    <t>000 2 02 45433 02 0000 150</t>
  </si>
  <si>
    <t>000 2 02 45468 02 0000 150</t>
  </si>
  <si>
    <t>000 2 03 00000 00 0000 000</t>
  </si>
  <si>
    <t>000 2 03 02040 02 0000 150</t>
  </si>
  <si>
    <t>000 2 19 00000 00 0000 000</t>
  </si>
  <si>
    <t>000 2 19 35250 02 0000 150</t>
  </si>
  <si>
    <t>000 2 19 35290 02 0000 150</t>
  </si>
  <si>
    <t>Акцизы по подакцизным товарам (продукции), производимым на территории Российской Федерации</t>
  </si>
  <si>
    <t xml:space="preserve"> 000 1 03 02000 01 0000 110</t>
  </si>
  <si>
    <t>000 1 05 01012 01 0000 110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</si>
  <si>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</si>
  <si>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</si>
  <si>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</si>
  <si>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000 1 05 01050 01 0000 110</t>
  </si>
  <si>
    <t>000 1 05 03000 01 0000 110</t>
  </si>
  <si>
    <t>000 1 05 03020 01 0000 110</t>
  </si>
  <si>
    <t>Минимальный налог, зачисляемый в бюджеты субъектов Российской Федерации (за налоговые периоды, истекшие до 1 января 2016 года)</t>
  </si>
  <si>
    <t>Единый сельскохозяйственный налог</t>
  </si>
  <si>
    <t>Единый сельскохозяйственный налог (за налоговые периоды, истекшие до 1 января 2011 года)</t>
  </si>
  <si>
    <t>ЗАДОЛЖЕННОСТЬ И ПЕРЕРАСЧЕТЫ ПО ОТМЕНЕННЫМ НАЛОГАМ, СБОРАМ И ИНЫМ ОБЯЗАТЕЛЬНЫМ ПЛАТЕЖАМ</t>
  </si>
  <si>
    <t>Налог на прибыль организаций, зачислявшийся до 1 января 2005 года в местные бюджеты</t>
  </si>
  <si>
    <t>Налог на прибыль организаций, зачислявшийся до 1 января 2005 года в местные бюджеты, мобилизуемый на территориях городских округов</t>
  </si>
  <si>
    <t xml:space="preserve"> 000 1 09 00000 00 0000 000</t>
  </si>
  <si>
    <t>000 1 09 01000 00 0000 110</t>
  </si>
  <si>
    <t>000 1 09 01020 04 0000 110</t>
  </si>
  <si>
    <t>000 1 12 01042 01 0000 120</t>
  </si>
  <si>
    <t>Плата за размещение твердых коммунальных отходов</t>
  </si>
  <si>
    <t>000 1 13 01190 01 0000 130</t>
  </si>
  <si>
    <t>Плата за предоставление информации из реестра дисквалифицированных лиц</t>
  </si>
  <si>
    <t>000 1 13 02060 00 0000 130</t>
  </si>
  <si>
    <t>000 1 13 02062 02 0000 130</t>
  </si>
  <si>
    <t>Доходы, поступающие в порядке возмещения расходов, понесенных в связи с эксплуатацией имущества</t>
  </si>
  <si>
    <t>Доходы, поступающие в порядке возмещения расходов, понесенных в связи с эксплуатацией имущества субъектов Российской Федерации</t>
  </si>
  <si>
    <t>ПРОЧИЕ НЕНАЛОГОВЫЕ ДОХОДЫ</t>
  </si>
  <si>
    <t>Невыясненные поступления</t>
  </si>
  <si>
    <t>Невыясненные поступления, зачисляемые в бюджеты субъектов Российской Федерации</t>
  </si>
  <si>
    <t xml:space="preserve"> 000 1 17 00000 00 0000 000</t>
  </si>
  <si>
    <t xml:space="preserve"> 000 1 17 01000 00 0000 180</t>
  </si>
  <si>
    <t xml:space="preserve"> 000 1 17 01020 02 0000 180</t>
  </si>
  <si>
    <t>Дотации на выравнивание бюджетной обеспеченности</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</si>
  <si>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</si>
  <si>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</si>
  <si>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000 2 02 25081 00 0000 150</t>
  </si>
  <si>
    <t>Субсидии бюджетам на государственную поддержку спортивных организаций, осуществляющих подготовку спортивного резерва для сборных команд Российской Федерации</t>
  </si>
  <si>
    <t>000 2 02 25086 00 0000 150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</si>
  <si>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</si>
  <si>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000 2 02 25097 00 0000 150</t>
  </si>
  <si>
    <t>Субсидии на создание в общеобразовательных организациях, расположенных в сельской местности, условий для занятий физической культурой и спортом</t>
  </si>
  <si>
    <t>000 2 02 25114 00 0000 150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</si>
  <si>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</si>
  <si>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000 2 02 25138 00 0000 150</t>
  </si>
  <si>
    <t>000 2 02 25187 00 0000 150</t>
  </si>
  <si>
    <t>000 2 02 25201 00 0000 150</t>
  </si>
  <si>
    <t>Субсидии бюджетам на развитие паллиативной медицинской помощи</t>
  </si>
  <si>
    <t>000 2 02 25202 00 0000 150</t>
  </si>
  <si>
    <t>Субсидии бюджетам на реализацию мероприятий по предупреждению и борьбе с социально значимыми инфекционными заболеваниями</t>
  </si>
  <si>
    <t>Субсидии бюджетам на оснащение объектов спортивной инфраструктуры спортивно-технологическим оборудованием</t>
  </si>
  <si>
    <t>000 2 02 25229 00 0000 150</t>
  </si>
  <si>
    <t>Субсидии бюджетам на приобретение спортивного оборудования и инвентаря для приведения организаций спортивной подготовки в нормативное состояние</t>
  </si>
  <si>
    <t>000 2 02 25243 00 0000 150</t>
  </si>
  <si>
    <t>Субсидии бюджетам на строительство и реконструкцию (модернизацию) объектов питьевого водоснабжения</t>
  </si>
  <si>
    <t>000 2 02 25467 00 0000 150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</si>
  <si>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</si>
  <si>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000 2 02 25497 00 0000 150</t>
  </si>
  <si>
    <t>Субсидии бюджетам на реализацию мероприятий по обеспечению жильем молодых семей</t>
  </si>
  <si>
    <t>000 2 02 25517 00 0000 150</t>
  </si>
  <si>
    <t>Субсидии бюджетам на поддержку творческой деятельности и техническое оснащение детских и кукольных театров</t>
  </si>
  <si>
    <t>000 2 02 25519 00 0000 150</t>
  </si>
  <si>
    <t>Субсидия бюджетам на поддержку отрасли культуры</t>
  </si>
  <si>
    <t>000 2 02 25520 00 0000 150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</si>
  <si>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</si>
  <si>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000 2 02 25527 00 0000 150</t>
  </si>
  <si>
    <t>000 2 02 25555 00 0000 150</t>
  </si>
  <si>
    <t>Субсидии бюджетам на реализацию программ формирования современной городской среды</t>
  </si>
  <si>
    <t>000 2 02 27139 00 0000 150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</si>
  <si>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</si>
  <si>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000 2 02 35118 00 0000 150</t>
  </si>
  <si>
    <t>000 2 02 35120 00 0000 150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</si>
  <si>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</si>
  <si>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000 2 02 35135 00 0000 150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</si>
  <si>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</si>
  <si>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000 2 02 35176 00 0000 150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</si>
  <si>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</si>
  <si>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000 2 02 35220 00 0000 150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</si>
  <si>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</si>
  <si>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000 2 02 35240 00 0000 150</t>
  </si>
  <si>
    <t>000 2 02 35250 00 0000 150</t>
  </si>
  <si>
    <t>Субвенции бюджетам на оплату жилищно-коммунальных услуг отдельным категориям граждан</t>
  </si>
  <si>
    <t>000 2 02 35429 00 0000 150</t>
  </si>
  <si>
    <t>Субвенции бюджетам на увеличение площади лесовосстановления</t>
  </si>
  <si>
    <t>000 2 02 35432 00 0000 150</t>
  </si>
  <si>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</si>
  <si>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000 2 02 35460 00 0000 150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</si>
  <si>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</si>
  <si>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000 2 02 35573 00 0000 150</t>
  </si>
  <si>
    <t>Субвенции бюджетам на осуществление ежемесячной выплаты в связи с рождением (усыновлением) первого ребенка</t>
  </si>
  <si>
    <t>000 2 02 45161 00 0000 150</t>
  </si>
  <si>
    <t>Межбюджетные трансферты, передаваемые бюджетам на реализацию отдельных полномочий в области лекарственного обеспечения</t>
  </si>
  <si>
    <t>000 2 02 45192 00 0000 150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</si>
  <si>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</si>
  <si>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000 2 02 45216 00 0000 150</t>
  </si>
  <si>
    <t>000 2 02 45433 00 0000 150</t>
  </si>
  <si>
    <t>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</si>
  <si>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000 2 02 45468 00 0000 150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</si>
  <si>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</si>
  <si>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Безвозмездные поступления от государственных (муниципальных) организаций в бюджеты субъектов Российской Федерации</t>
  </si>
  <si>
    <t>Доходы бюджетов субъектов Российской Федерации от возврата организациями остатков субсидий прошлых лет</t>
  </si>
  <si>
    <t>Доходы бюджетов субъектов Российской Федерации от возврата бюджетными учреждениями остатков субсидий прошлых лет</t>
  </si>
  <si>
    <t>Доходы бюджетов субъектов Российской Федерации от возврата автономными учреждениями остатков субсидий прошлых лет</t>
  </si>
  <si>
    <t>Доходы бюджетов субъектов Российской Федерации от возврата иными организациями остатков субсидий прошлых лет</t>
  </si>
  <si>
    <t xml:space="preserve"> 000 2 18 00000 00 0000 000</t>
  </si>
  <si>
    <t xml:space="preserve"> 000 2 18 00000 00 0000 150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</si>
  <si>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</si>
  <si>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000 2 02 15001 00 0000 150</t>
  </si>
  <si>
    <t>000 2 03 02000 02 0000 150</t>
  </si>
  <si>
    <t xml:space="preserve"> 000 2 18 00000 02 0000 150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</si>
  <si>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</si>
  <si>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000 2 18 02000 02 0000 150</t>
  </si>
  <si>
    <t xml:space="preserve"> 000 2 18 02010 02 0000 150</t>
  </si>
  <si>
    <t xml:space="preserve"> 000 2 18 02020 02 0000 150</t>
  </si>
  <si>
    <t xml:space="preserve"> 000 2 18 02030 02 0000 150</t>
  </si>
  <si>
    <t>000 2 18 60010 02 0000 150</t>
  </si>
  <si>
    <t>000 2 19 00000 02 0000 150</t>
  </si>
  <si>
    <t>Возврат остатков субсидий, субвенций и иных межбюджетных трансфертов, имеющих целевой назначение, прошлых лет из бюджетов субъектов Российской Федерации</t>
  </si>
  <si>
    <t>000 2 19 35129 02 0000 150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</si>
  <si>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</si>
  <si>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000 2 19 35137 02 0000 150</t>
  </si>
  <si>
    <t>Возврат остатков субвенций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из бюджетов субъектов Российской Федерации</t>
  </si>
  <si>
    <t>000 2 19 35380 02 0000 150</t>
  </si>
  <si>
    <t>000 2 19 90000 02 0000 150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</si>
  <si>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</si>
  <si>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000 1 08 07310 01 0000 110</t>
  </si>
  <si>
    <t>Государственная пошлина за повторную выдачу свидетельства о постановке на учет в налоговом органе</t>
  </si>
  <si>
    <t>000 1 09 04000 00 0000 110</t>
  </si>
  <si>
    <t>Налоги на имущество</t>
  </si>
  <si>
    <t>к постановлению Правительства</t>
  </si>
  <si>
    <t>Брянской области</t>
  </si>
  <si>
    <t xml:space="preserve">                  Приложение 1 </t>
  </si>
  <si>
    <t>000 2 02 45453 00 0000 150</t>
  </si>
  <si>
    <t>000 2 02 45453 02 0000 150</t>
  </si>
  <si>
    <t>Межбюджетные трансферты, передаваемые бюджетам на создание виртуальных концертных залов</t>
  </si>
  <si>
    <t>Межбюджетные трансферты, передаваемые бюджетам субъектов Российской Федерации на создание виртуальных концертных залов</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</si>
  <si>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</si>
  <si>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</si>
  <si>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</si>
  <si>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000 1 03 02190 01 0000 110</t>
  </si>
  <si>
    <t>000 1 03 02210 01 0000 110</t>
  </si>
  <si>
    <t>000 1 03 02220 01 0000 110</t>
  </si>
  <si>
    <t>000 1 03 02232 01 0000 110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</si>
  <si>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</si>
  <si>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000 1 03 02242 01 0000 110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</si>
  <si>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</si>
  <si>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000 1 03 02252 01 0000 110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</si>
  <si>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</si>
  <si>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000 1 03 02262 01 0000 110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</si>
  <si>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</si>
  <si>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Административные штрафы, установленные Кодексом Российской Федерации об административных правонарушениях</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</si>
  <si>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</si>
  <si>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</si>
  <si>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</si>
  <si>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</si>
  <si>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</si>
  <si>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</si>
  <si>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</si>
  <si>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</si>
  <si>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</si>
  <si>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</si>
  <si>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</si>
  <si>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</si>
  <si>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</si>
  <si>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</si>
  <si>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</si>
  <si>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</si>
  <si>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000 1 16 01000 01 0000 140</t>
  </si>
  <si>
    <t>000 1 16 01070 01 0000 140</t>
  </si>
  <si>
    <t>000 1 16 01072 01 0000 140</t>
  </si>
  <si>
    <t>000 1 16 01080 01 0000 140</t>
  </si>
  <si>
    <t>000 1 16 01082 01 0000 140</t>
  </si>
  <si>
    <t>000 1 16 01090 01 0000 140</t>
  </si>
  <si>
    <t>000 1 16 01092 01 0000 140</t>
  </si>
  <si>
    <t>000 1 16 01110 01 0000 140</t>
  </si>
  <si>
    <t>000 1 16 01112 01 0000 140</t>
  </si>
  <si>
    <t>000 1 16 01120 01 0000 140</t>
  </si>
  <si>
    <t>000 1 16 01121 01 0000 140</t>
  </si>
  <si>
    <t>000 1 16 01123 01 0000 140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</si>
  <si>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</si>
  <si>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000 1 16 01140 01 0000 140</t>
  </si>
  <si>
    <t>000 1 16 01142 01 0000 140</t>
  </si>
  <si>
    <t>000 1 16 01150 01 0000 140</t>
  </si>
  <si>
    <t>000 1 16 01152 01 0000 140</t>
  </si>
  <si>
    <t>000 1 16 01190 01 0000 140</t>
  </si>
  <si>
    <t>000 1 16 01192 01 0000 140</t>
  </si>
  <si>
    <t>000 1 16 02000 02 0000 140</t>
  </si>
  <si>
    <t>000 1 16 02010 02 0000 140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</si>
  <si>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</si>
  <si>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</si>
  <si>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</si>
  <si>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</si>
  <si>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</si>
  <si>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000 1 16 07000 01 0000 140</t>
  </si>
  <si>
    <t>000 1 16 07010 00 0000 140</t>
  </si>
  <si>
    <t>000 1 16 07010 02 0000 140</t>
  </si>
  <si>
    <t>000 1 16 07030 00 0000 140</t>
  </si>
  <si>
    <t>000 1 16 07030 02 0000 140</t>
  </si>
  <si>
    <t>000 1 16 07090 00 0000 140</t>
  </si>
  <si>
    <t>000 1 16 07090 02 0000 140</t>
  </si>
  <si>
    <t>Платежи в целях возмещения причиненного ущерба (убытков)</t>
  </si>
  <si>
    <t>Платежи, уплачиваемые в целях возмещения вреда</t>
  </si>
  <si>
    <t>Платежи, уплачиваемые в целях возмещения вреда, причиняемого автомобильным дорогам</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</si>
  <si>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</si>
  <si>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000 1 16 10000 00 0000 140</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</si>
  <si>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</si>
  <si>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</si>
  <si>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</si>
  <si>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</si>
  <si>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000 1 16 11000 01 0000 140</t>
  </si>
  <si>
    <t>000 1 16 11060 01 0000 140</t>
  </si>
  <si>
    <t>000 1 16 11063 01 0000 140</t>
  </si>
  <si>
    <t>Субсидии бюджетам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</si>
  <si>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</si>
  <si>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000 2 02 25169 00 0000 150</t>
  </si>
  <si>
    <t>000 2 02 25169 02 0000 150</t>
  </si>
  <si>
    <t>Субсидии бюджетам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</si>
  <si>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</si>
  <si>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000 2 02 25210 00 0000 150</t>
  </si>
  <si>
    <t>000 2 02 25210 02 0000 150</t>
  </si>
  <si>
    <t>000 2 02 25253 00 0000 150</t>
  </si>
  <si>
    <t>000 2 02 25253 02 0000 150</t>
  </si>
  <si>
    <t>Субсидии бюджетам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</si>
  <si>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</si>
  <si>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000 2 02 25256 00 0000 150</t>
  </si>
  <si>
    <t>000 2 02 25256 02 0000 150</t>
  </si>
  <si>
    <t>Субсидии бюджетам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</si>
  <si>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</si>
  <si>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000 2 02 25281 02 0000 150</t>
  </si>
  <si>
    <t>Субсидии бюджетам субъектов Российской Федерации на реализацию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</si>
  <si>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</si>
  <si>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</si>
  <si>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000 2 02 25299 00 0000 150</t>
  </si>
  <si>
    <t>000 2 02 25299 02 0000 150</t>
  </si>
  <si>
    <t>Субсидии бюджетам на осуществление ежемесячных выплат на детей в возрасте от трех до семи лет включительно</t>
  </si>
  <si>
    <t>000 2 02 25302 00 0000 150</t>
  </si>
  <si>
    <t>000 2 02 25302 02 0000 150</t>
  </si>
  <si>
    <t>000 2 02 25480 00 0000 150</t>
  </si>
  <si>
    <t>000 2 02 25480 02 0000 150</t>
  </si>
  <si>
    <t>Субсидии бюджетам на создание системы поддержки фермеров и развитие сельской кооперации</t>
  </si>
  <si>
    <t>Субсидии бюджетам субъектов Российской Федерации на создание системы поддержки фермеров и развитие сельской кооперации</t>
  </si>
  <si>
    <t>000 2 02 25502 00 0000 150</t>
  </si>
  <si>
    <t>000 2 02 25502 02 0000 150</t>
  </si>
  <si>
    <t>000 2 02 25508 00 0000 150</t>
  </si>
  <si>
    <t>000 2 02 25508 02 0000 150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</si>
  <si>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</si>
  <si>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</si>
  <si>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Субсидии бюджетам на поддержку сельскохозяйственного производства по отдельным подотраслям растениеводства и животноводства</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</si>
  <si>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</si>
  <si>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</si>
  <si>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</si>
  <si>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обеспечение комплексного развития сельских территорий</t>
  </si>
  <si>
    <t>Субсидии бюджетам субъектов Российской Федерации на обеспечение комплексного развития сельских территорий</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</si>
  <si>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</si>
  <si>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000 2 02 25576 00 0000 150</t>
  </si>
  <si>
    <t>000 2 02 25576 02 0000 150</t>
  </si>
  <si>
    <t>000 2 02 25586 02 0000 150</t>
  </si>
  <si>
    <t xml:space="preserve">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онкологическими заболеваниями </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</si>
  <si>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</si>
  <si>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</si>
  <si>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000 2 02 45252 02 0000 150</t>
  </si>
  <si>
    <t>000 2 02 49001 00 0000 150</t>
  </si>
  <si>
    <t>000 2 02 49001 02 0000 150</t>
  </si>
  <si>
    <t>Межбюджетные трансферты, передаваемые бюджетам, за счет средств резервного фонда Правительства Российской Федерации</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</si>
  <si>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</si>
  <si>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Возврат остатков субвенций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 из бюджетов субъектов Российской Федерации</t>
  </si>
  <si>
    <t>Возврат остатков субвенций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из бюджетов субъектов Российской Федерации</t>
  </si>
  <si>
    <t>000 2 19 35430 02 0000 150</t>
  </si>
  <si>
    <t>000 2 19 35432 02 0000 150</t>
  </si>
  <si>
    <t>Административные штрафы, установленные законами субъектов Российской Федерации об административных правонарушениях</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</si>
  <si>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</si>
  <si>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Налог, взимаемый в виде стоимости патента в связи с применением упрощенной системы налогообложения</t>
  </si>
  <si>
    <t>000 1 09 11000 02 0000 110</t>
  </si>
  <si>
    <t>000 1 09 11010 02 0000 110</t>
  </si>
  <si>
    <t>000 1 03 02200 01 0000 110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</si>
  <si>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</si>
  <si>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</si>
  <si>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</si>
  <si>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</si>
  <si>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000 2 02 25304 02 0000 150</t>
  </si>
  <si>
    <t>000 2 02 45303 00 0000 150</t>
  </si>
  <si>
    <t>000 2 02 45303 02 0000 150</t>
  </si>
  <si>
    <t>Налог на профессиональный доход</t>
  </si>
  <si>
    <t>000 1 05 06000 01 0000 110</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</si>
  <si>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t>
  </si>
  <si>
    <t>000 1 01 02080 01 0000 110</t>
  </si>
  <si>
    <t xml:space="preserve">  
Платежи за пользование природными ресурсами
</t>
  </si>
  <si>
    <t xml:space="preserve">  
Платежи за добычу полезных ископаемых
</t>
  </si>
  <si>
    <t xml:space="preserve">  
Платежи за добычу подземных вод
</t>
  </si>
  <si>
    <t>000 1 09 03000 00 0000 110</t>
  </si>
  <si>
    <t>000 1 09 03020 00 0000 110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</si>
  <si>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</si>
  <si>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</si>
  <si>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 xml:space="preserve">  
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</si>
  <si>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
</t>
  </si>
  <si>
    <t>000 1 14 02020 02 0000 410</t>
  </si>
  <si>
    <t>000 1 14 02023 02 0000 410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</si>
  <si>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</si>
  <si>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
</t>
  </si>
  <si>
    <t>000 1 16 01200 01 0000 140</t>
  </si>
  <si>
    <t>000 1 16 01205 01 0000 140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</si>
  <si>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</si>
  <si>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
</t>
  </si>
  <si>
    <t>000 1 16 01330 00 0000 140</t>
  </si>
  <si>
    <t>000 1 16 01332 01 0000 140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</si>
  <si>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</si>
  <si>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</si>
  <si>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t>
  </si>
  <si>
    <t xml:space="preserve">  
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t>
  </si>
  <si>
    <t xml:space="preserve">  
Субсидии бюджетам на обеспечение образовательных организаций материально-технической базой для внедрения цифровой образовательной среды
</t>
  </si>
  <si>
    <t xml:space="preserve">  
Субсидии бюджетам субъектов Российской Федерации на обеспечение образовательных организаций материально-технической базой для внедрения цифровой образовательной среды
</t>
  </si>
  <si>
    <t>000 2 02 25291 00 0000 150</t>
  </si>
  <si>
    <t>000 2 02 25291 02 0000 150</t>
  </si>
  <si>
    <t xml:space="preserve">  
Субсидии бюджетам на повышение эффективности службы занятости
</t>
  </si>
  <si>
    <t xml:space="preserve">  
Субсидии бюджетам субъектов Российской Федерации на повышение эффективности службы занятости
</t>
  </si>
  <si>
    <t>Субсидии бюджетам субъектов Российской Федерации на осуществление ежемесячных выплат на детей в возрасте от трех до семи лет включительно</t>
  </si>
  <si>
    <t>000 2 02 25365 00 0000 150</t>
  </si>
  <si>
    <t>000 2 02 25365 02 0000 150</t>
  </si>
  <si>
    <t xml:space="preserve">  
Субсидии бюджетам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t>
  </si>
  <si>
    <t xml:space="preserve">  
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t>
  </si>
  <si>
    <t>000 2 02 25404 00 0000 150</t>
  </si>
  <si>
    <t>000 2 02 25404 02 0000 150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</si>
  <si>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</si>
  <si>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</si>
  <si>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
</t>
  </si>
  <si>
    <t xml:space="preserve">  
Субсидии бюджетам субъектов Российской Федерации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
</t>
  </si>
  <si>
    <t>000 2 02 25589 00 0000 150</t>
  </si>
  <si>
    <t>000 2 02 25589 02 0000 150</t>
  </si>
  <si>
    <t xml:space="preserve">  
Субвенции бюджетам на улучшение экологического состояния гидрографической сети
</t>
  </si>
  <si>
    <t xml:space="preserve">  
Субвенции бюджетам субъектов Российской Федерации на улучшение экологического состояния гидрографической сети
</t>
  </si>
  <si>
    <t>000 2 02 35090 00 0000 150</t>
  </si>
  <si>
    <t>000 2 02 35090 02 0000 150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</si>
  <si>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</si>
  <si>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t>
  </si>
  <si>
    <t>000 2 02 35134 00 0000 150</t>
  </si>
  <si>
    <t>000 2 02 35134 02 0000 150</t>
  </si>
  <si>
    <t xml:space="preserve">  
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
</t>
  </si>
  <si>
    <t xml:space="preserve">  
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
</t>
  </si>
  <si>
    <t xml:space="preserve">  
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
</t>
  </si>
  <si>
    <t xml:space="preserve">  
Межбюджетные трансферты, передаваемые бюджетам на создание модельных муниципальных библиотек
</t>
  </si>
  <si>
    <t xml:space="preserve">  
Межбюджетные трансферты, передаваемые бюджетам субъектов Российской Федерации на создание модельных муниципальных библиотек
</t>
  </si>
  <si>
    <t>000 2 02 45454 00 0000 150</t>
  </si>
  <si>
    <t>000 2 02 45454 02 0000 150</t>
  </si>
  <si>
    <t xml:space="preserve">  
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
</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</si>
  <si>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t>
  </si>
  <si>
    <t>000 2 18 25304 02 0000 150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</si>
  <si>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
</t>
  </si>
  <si>
    <t>000 2 19 25304 02 0000 150</t>
  </si>
  <si>
    <t xml:space="preserve">  
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
</t>
  </si>
  <si>
    <t xml:space="preserve">  
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
</t>
  </si>
  <si>
    <t>000 2 19 25462 02 0000 150</t>
  </si>
  <si>
    <t>000 2 19 25554 02 0000 150</t>
  </si>
  <si>
    <t>000 1 09 01030 05 0000 110</t>
  </si>
  <si>
    <t>Налог на прибыль организаций, зачислявшийся до 1 января 2005 года в местные бюджеты, мобилизуемый на территориях муниципальных районов</t>
  </si>
  <si>
    <t>000 1 09 04040 01 0000 110</t>
  </si>
  <si>
    <t>Налог с имущества, переходящего в порядке наследования или дарения</t>
  </si>
  <si>
    <t>000 1 11 02000 00 0000 120</t>
  </si>
  <si>
    <t>000 1 11 02100 00 0000 120</t>
  </si>
  <si>
    <t>000 1 11 02102 02 0000 120</t>
  </si>
  <si>
    <t>Доходы от размещения средств бюджетов</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</si>
  <si>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</si>
  <si>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Доходы от операций по управлению остатками средств на едином казначейском счете, зачисляемые в бюджеты субъектов Российской Федерации</t>
  </si>
  <si>
    <t>000 1 17 05000 00 0000 180</t>
  </si>
  <si>
    <t>000 1 17 05020 02 0000 180</t>
  </si>
  <si>
    <t>Прочие неналоговые доходы</t>
  </si>
  <si>
    <t>Прочие неналоговые доходы бюджетов субъектов Российской Федерации</t>
  </si>
  <si>
    <t>000 2 19 25508 02 0000 150</t>
  </si>
  <si>
    <t>000 1 09 03023 01 0000 110</t>
  </si>
  <si>
    <t>000 1 14 02028 02 0000 410</t>
  </si>
  <si>
    <t>Доходы от реализации недвижимого имущества бюджетных, автономных учреждений, находящегося в собственности субъекта Российской Федерации, в части реализации основных средств</t>
  </si>
  <si>
    <t>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</si>
  <si>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</si>
  <si>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000 1 16 10020 02 0000 140</t>
  </si>
  <si>
    <t>000 1 16 10021 02 0000 140</t>
  </si>
  <si>
    <t>000 2 19 25480 02 0000 150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</si>
  <si>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</si>
  <si>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 xml:space="preserve">от           апреля 2022 года № </t>
  </si>
  <si>
    <t>Доходы областного бюджета за 1 квартал 2022 года</t>
  </si>
  <si>
    <t>Прогноз доходов
на 2022 год</t>
  </si>
  <si>
    <t>Кассовое исполнение
за 1 квартал
2022 года</t>
  </si>
  <si>
    <t>Акцизы на пиво, напитки, изготавливаемые на основе пива, производимые на территории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</si>
  <si>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</si>
  <si>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</si>
  <si>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</si>
  <si>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</si>
  <si>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</si>
  <si>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000 1 08 07510 01 0000 110</t>
  </si>
  <si>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</si>
  <si>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000 1 09 03080 00 0000 110</t>
  </si>
  <si>
    <t>000 1 09 03083 02 0000 110</t>
  </si>
  <si>
    <t>Отчисления на воспроизводство минерально-сырьевой базы</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</si>
  <si>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</si>
  <si>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000 1 16 01240 01 0000 140</t>
  </si>
  <si>
    <t>000 1 16 01242 01 0000 140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</si>
  <si>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</si>
  <si>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</si>
  <si>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000 2 02 25021 00 0000 150</t>
  </si>
  <si>
    <t>000 2 02 25021 02 0000 150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</si>
  <si>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</si>
  <si>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</si>
  <si>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000 2 02 25028 00 0000 150</t>
  </si>
  <si>
    <t>000 2 02 25028 02 0000 150</t>
  </si>
  <si>
    <t>Субсидии бюджетам на поддержку региональных проектов в сфере информационных технологий</t>
  </si>
  <si>
    <t>Субсидии бюджетам субъектов Российской Федерации на поддержку региональных проектов в сфере информационных технологий</t>
  </si>
  <si>
    <t>000 2 02 25359 00 0000 150</t>
  </si>
  <si>
    <t>000 2 02 25359 02 0000 150</t>
  </si>
  <si>
    <t>Субсидии бюджетам на создание (обновление) материально-технической базы образовательных организаций, реализующих программы среднего профессионального образования</t>
  </si>
  <si>
    <t>Субсидии бюджетам субъектов Российской Федерации на создание (обновление) материально-технической базы образовательных организаций, реализующих программы среднего профессионального образования</t>
  </si>
  <si>
    <t xml:space="preserve">  
Субсидии бюджетам на реализацию региональных проектов модернизации первичного звена здравоохранения
</t>
  </si>
  <si>
    <t xml:space="preserve">  
Субсидии бюджетам субъектов Российской Федерации на реализацию региональных проектов модернизации первичного звена здравоохранения
</t>
  </si>
  <si>
    <t>000 2 02 25372 00 0000 150</t>
  </si>
  <si>
    <t>000 2 02 25372 02 0000 150</t>
  </si>
  <si>
    <t>000 2 02 25394 00 0000 150</t>
  </si>
  <si>
    <t>000 2 02 25394 02 0000 150</t>
  </si>
  <si>
    <t>Субсидии бюджетам на развитие транспортной инфраструктуры на сельских территориях</t>
  </si>
  <si>
    <t>Субсидии бюджетам субъектов Российской Федерации на развитие транспортной инфраструктуры на сельских территориях</t>
  </si>
  <si>
    <t>Субсидии бюджетам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</si>
  <si>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Субсидии бюджетам субъектов Российской Федерации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</si>
  <si>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000 2 02 25491 00 0000 150</t>
  </si>
  <si>
    <t>000 2 02 25491 02 0000 150</t>
  </si>
  <si>
    <t>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</si>
  <si>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</si>
  <si>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000 2 02 25513 00 0000 150</t>
  </si>
  <si>
    <t>000 2 02 25513 02 0000 150</t>
  </si>
  <si>
    <t>Субсидии бюджетам на развитие сети учреждений культурно-досугового типа</t>
  </si>
  <si>
    <t>Субсидии бюджетам субъектов Российской Федерации на развитие сети учреждений культурно-досугового типа</t>
  </si>
  <si>
    <t>Субсидии бюджетам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</si>
  <si>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</si>
  <si>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000 2 02 25598 00 0000 150</t>
  </si>
  <si>
    <t>000 2 02 25598 02 0000 150</t>
  </si>
  <si>
    <t>Субсидии бюджетам на подготовку проектов межевания земельных участков и на проведение кадастровых работ</t>
  </si>
  <si>
    <t>Субсидии бюджетам субъектов Российской Федерации на подготовку проектов межевания земельных участков и на проведение кадастровых работ</t>
  </si>
  <si>
    <t>000 2 02 25599 00 0000 150</t>
  </si>
  <si>
    <t>000 2 02 25599 02 0000 150</t>
  </si>
  <si>
    <t>Субсидии бюджетам на реализацию мероприятий по модернизации школьных систем образования</t>
  </si>
  <si>
    <t>Субсидии бюджетам субъектов Российской Федерации на реализацию мероприятий по модернизации школьных систем образования</t>
  </si>
  <si>
    <t>000 2 02 25750 00 0000 150</t>
  </si>
  <si>
    <t>000 2 02 25750 02 0000 150</t>
  </si>
  <si>
    <t>Субсидии бюджетам на софинансирование закупки оборудования для создания "умных" спортивных площадок</t>
  </si>
  <si>
    <t>Субсидии бюджетам субъектов Российской Федерации на софинансирование закупки оборудования для создания "умных" спортивных площадок</t>
  </si>
  <si>
    <t>000 2 02 25753 00 0000 150</t>
  </si>
  <si>
    <t>000 2 02 25753 02 0000 150</t>
  </si>
  <si>
    <t>Субсидии бюджетам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</si>
  <si>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</si>
  <si>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</si>
  <si>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</si>
  <si>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000 2 02 27246 02 0000 150</t>
  </si>
  <si>
    <t>000 2 02 27246 00 0000 150</t>
  </si>
  <si>
    <t>000 2 02 27576 00 0000 150</t>
  </si>
  <si>
    <t>000 2 02 27576 02 0000 150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</si>
  <si>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</si>
  <si>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</si>
  <si>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000 2 02 35450 00 0000 150</t>
  </si>
  <si>
    <t>000 2 02 35450 02 0000 150</t>
  </si>
  <si>
    <t>Субвенции бюджетам на осуществление мер пожарной безопасности и тушение лесных пожаров</t>
  </si>
  <si>
    <t>Субвенции бюджетам субъектов Российской Федерации на осуществление мер пожарной безопасности и тушение лесных пожаров</t>
  </si>
  <si>
    <t>000 2 02 35485 00 0000 150</t>
  </si>
  <si>
    <t>000 2 02 35485 02 0000 150</t>
  </si>
  <si>
    <t>Субвенции бюджетам на обеспечение жильем граждан, уволенных с военной службы (службы), и приравненных к ним лиц</t>
  </si>
  <si>
    <t>Субвенции бюджетам субъектов Российской Федерации на обеспечение жильем граждан, уволенных с военной службы (службы), и приравненных к ним лиц</t>
  </si>
  <si>
    <t xml:space="preserve">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
</t>
  </si>
  <si>
    <t>Межбюджетные трансферты, передаваемые бюджетам в целях достижения результатов национального проекта "Производительность труда"</t>
  </si>
  <si>
    <t>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</si>
  <si>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000 2 02 45289 02 0000 150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</si>
  <si>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</si>
  <si>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</si>
  <si>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Межбюджетные трансферты, передаваемые бюджетам субъектов Российской Федерации на реализацию мероприятий по созданию и организации работы единой службы оперативной помощи гражданам по номеру "122"</t>
  </si>
  <si>
    <t>Межбюджетные трансферты, передаваемые бюджетам на возмещение производителям зерновых культур части затрат на производство и реализацию зерновых культур</t>
  </si>
  <si>
    <t>Межбюджетные трансферты, передаваемые бюджетам субъектов Российской Федерации на возмещение производителям зерновых культур части затрат на производство и реализацию зерновых культур</t>
  </si>
  <si>
    <t>000 2 02 45354 00 0000 150</t>
  </si>
  <si>
    <t>000 2 02 45358 02 0000 150</t>
  </si>
  <si>
    <t>000 2 02 45358 00 0000 150</t>
  </si>
  <si>
    <t>000 2 02 45363 00 0000 150</t>
  </si>
  <si>
    <t>000 2 02 45363 02 0000 150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</si>
  <si>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</si>
  <si>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</si>
  <si>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000 2 02 45389 00 0000 150</t>
  </si>
  <si>
    <t>000 2 02 45389 02 0000 150</t>
  </si>
  <si>
    <t>Межбюджетные трансферты, передаваемые бюджетам на развитие инфраструктуры дорожного хозяйства</t>
  </si>
  <si>
    <t>Межбюджетные трансферты, передаваемые бюджетам субъектов Российской Федерации на развитие инфраструктуры дорожного хозяйства</t>
  </si>
  <si>
    <t>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</si>
  <si>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</si>
  <si>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000 2 02 45784 00 0000 150</t>
  </si>
  <si>
    <t>000 2 02 45784 02 0000 150</t>
  </si>
  <si>
    <t>Безвозмездные поступления от негосударственных организаций в бюджеты субъектов Российской Федерации</t>
  </si>
  <si>
    <t>Предоставление негосударственными организациями грантов для получателей средств бюджетов субъектов Российской Федерации</t>
  </si>
  <si>
    <t>Безвозмездные поступления от негосударственных организаций</t>
  </si>
  <si>
    <t>00 2 04 00000 00 0000 000</t>
  </si>
  <si>
    <t>000 2 04 02000 02 0000 150</t>
  </si>
  <si>
    <t>000 2 04 02010 02 0000 150</t>
  </si>
  <si>
    <t>000 2 18 25497 02 0000 150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</si>
  <si>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</si>
  <si>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000 2 18 35701 02 0000 150</t>
  </si>
  <si>
    <t>Доходы бюджетов субъектов Российской Федерации от возврата остатков субвенций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 из федерального бюджета</t>
  </si>
  <si>
    <t>000 2 18 55622 02 0000 150</t>
  </si>
  <si>
    <t>Доходы бюджетов субъектов Российской Федерации от возврата остатков иных межбюджетных трансфертов в целях финансового обеспечения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 за счет средств резервного фонда Правительства Российской Федерации из бюджетов территориальных фондов обязательного медицинского страхования</t>
  </si>
  <si>
    <t>000 2 19 25256 02 0000 150</t>
  </si>
  <si>
    <t>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</si>
  <si>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000 2 19 25365 02 0000 150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</si>
  <si>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из бюджетов субъектов Российской Федерации</t>
  </si>
  <si>
    <t>000 2 19 25412 02 0000 150</t>
  </si>
  <si>
    <t>Возврат остатков субсидий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 из бюджетов субъектов Российской Федерации</t>
  </si>
  <si>
    <t>000 2 19 25497 02 0000 150</t>
  </si>
  <si>
    <t>Возврат остатков субсидий на реализацию мероприятий по обеспечению жильем молодых семей из бюджетов субъектов Российской Федерации</t>
  </si>
  <si>
    <t>000 2 19 25527 02 0000 150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</si>
  <si>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</si>
  <si>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Возврат остатков субсидий на обеспечение закупки авиационных работ в целях оказания медицинской помощи</t>
  </si>
  <si>
    <t>000 2 19 45620 02 0000 150</t>
  </si>
  <si>
    <t>Возврат остатков иных межбюджетных трансфертов в целях софинансирования расходных обязательств субъектов Российской Федерации по возмещению части затрат на производство и реализацию рафинированного бутилированного масла подсолнечного и (или) сахара белого в организации розничной торговли за счет средств резервного фонда Правительства Российской Федерации из бюджетов субъектов Российской Федерации</t>
  </si>
  <si>
    <t>000 2 19 45622 02 0000 150</t>
  </si>
  <si>
    <t>Возврат остатков иных межбюджетных трансфертов в целях финансового обеспечения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 за счет средств резервного фонда Правительства Российской Федерации из бюджетов субъектов Российской Федерации</t>
  </si>
  <si>
    <t>000 2 19 45634 02 0000 150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</si>
  <si>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за счет средств резервного фонда Правительства Российской Федерации из бюджетов субъектов Российской Федерации</t>
  </si>
  <si>
    <t>000 2 19 45697 02 0000 150</t>
  </si>
  <si>
    <t xml:space="preserve">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 из бюджетов субъектов Российской Федерации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</si>
</sst>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0"/>
    <numFmt numFmtId="166" formatCode="dd\.mm\.yyyy"/>
  </numFmts>
  <fonts count="37" x14ac:knownFonts="1">
    <font>
      <sz val="11"/>
      <color theme="1"/>
      <name val="Calibri"/>
      <family val="2"/>
      <charset val="204"/>
      <scheme val="minor"/>
    </font>
    <font>
      <sz val="10"/>
      <name val="Arial"/>
      <family val="2"/>
      <charset val="204"/>
    </font>
    <font>
      <sz val="10"/>
      <name val="Helv"/>
      <charset val="204"/>
    </font>
    <font>
      <sz val="11"/>
      <color indexed="8"/>
      <name val="Calibri"/>
      <family val="2"/>
      <charset val="204"/>
    </font>
    <font>
      <sz val="12"/>
      <name val="Times New Roman"/>
      <family val="1"/>
      <charset val="204"/>
    </font>
    <font>
      <b/>
      <sz val="12"/>
      <name val="Times New Roman"/>
      <family val="1"/>
      <charset val="204"/>
    </font>
    <font>
      <b/>
      <sz val="15"/>
      <name val="Times New Roman"/>
      <family val="1"/>
      <charset val="204"/>
    </font>
    <font>
      <sz val="11"/>
      <color theme="1"/>
      <name val="Calibri"/>
      <family val="2"/>
      <charset val="204"/>
      <scheme val="minor"/>
    </font>
    <font>
      <sz val="10"/>
      <color rgb="FF000000"/>
      <name val="Arial Cyr"/>
    </font>
    <font>
      <sz val="8"/>
      <color rgb="FF000000"/>
      <name val="Arial"/>
      <family val="2"/>
      <charset val="204"/>
    </font>
    <font>
      <b/>
      <sz val="10"/>
      <color rgb="FF000000"/>
      <name val="Arial CYR"/>
    </font>
    <font>
      <sz val="12"/>
      <color rgb="FF000000"/>
      <name val="Times New Roman"/>
      <family val="1"/>
      <charset val="204"/>
    </font>
    <font>
      <b/>
      <sz val="12"/>
      <color rgb="FF000000"/>
      <name val="Times New Roman"/>
      <family val="1"/>
      <charset val="204"/>
    </font>
    <font>
      <sz val="8"/>
      <color rgb="FF000000"/>
      <name val="Arial"/>
    </font>
    <font>
      <sz val="11"/>
      <name val="Calibri"/>
      <family val="2"/>
      <scheme val="minor"/>
    </font>
    <font>
      <b/>
      <sz val="8"/>
      <color rgb="FF000000"/>
      <name val="Arial"/>
    </font>
    <font>
      <b/>
      <sz val="12"/>
      <color rgb="FF000000"/>
      <name val="Arial"/>
    </font>
    <font>
      <b/>
      <sz val="10"/>
      <color rgb="FF000000"/>
      <name val="Arial"/>
    </font>
    <font>
      <sz val="10"/>
      <color rgb="FF000000"/>
      <name val="Arial"/>
    </font>
    <font>
      <b/>
      <sz val="11"/>
      <color rgb="FF000000"/>
      <name val="Arial"/>
    </font>
    <font>
      <sz val="6"/>
      <color rgb="FF000000"/>
      <name val="Arial"/>
    </font>
    <font>
      <sz val="9"/>
      <color rgb="FF000000"/>
      <name val="Arial"/>
    </font>
    <font>
      <sz val="11"/>
      <color rgb="FF000000"/>
      <name val="Calibri"/>
      <scheme val="minor"/>
    </font>
    <font>
      <b/>
      <i/>
      <sz val="8"/>
      <color rgb="FF000000"/>
      <name val="Arial"/>
    </font>
    <font>
      <sz val="11"/>
      <color rgb="FF000000"/>
      <name val="Times New Roman"/>
    </font>
    <font>
      <sz val="11"/>
      <color rgb="FF000000"/>
      <name val="Arial"/>
    </font>
    <font>
      <b/>
      <sz val="8"/>
      <color rgb="FF000000"/>
      <name val="Arial"/>
      <family val="2"/>
      <charset val="204"/>
    </font>
    <font>
      <b/>
      <sz val="12"/>
      <color rgb="FF000000"/>
      <name val="Arial"/>
      <family val="2"/>
      <charset val="204"/>
    </font>
    <font>
      <b/>
      <sz val="10"/>
      <color rgb="FF000000"/>
      <name val="Arial"/>
      <family val="2"/>
      <charset val="204"/>
    </font>
    <font>
      <sz val="10"/>
      <color rgb="FF000000"/>
      <name val="Arial"/>
      <family val="2"/>
      <charset val="204"/>
    </font>
    <font>
      <sz val="11"/>
      <color rgb="FF000000"/>
      <name val="Calibri"/>
      <family val="2"/>
      <charset val="204"/>
      <scheme val="minor"/>
    </font>
    <font>
      <b/>
      <sz val="11"/>
      <color rgb="FF000000"/>
      <name val="Arial"/>
      <family val="2"/>
      <charset val="204"/>
    </font>
    <font>
      <sz val="6"/>
      <color rgb="FF000000"/>
      <name val="Arial"/>
      <family val="2"/>
      <charset val="204"/>
    </font>
    <font>
      <sz val="9"/>
      <color rgb="FF000000"/>
      <name val="Arial"/>
      <family val="2"/>
      <charset val="204"/>
    </font>
    <font>
      <b/>
      <i/>
      <sz val="8"/>
      <color rgb="FF000000"/>
      <name val="Arial"/>
      <family val="2"/>
      <charset val="204"/>
    </font>
    <font>
      <sz val="11"/>
      <color rgb="FF000000"/>
      <name val="Times New Roman"/>
      <family val="1"/>
      <charset val="204"/>
    </font>
    <font>
      <sz val="11"/>
      <color rgb="FF000000"/>
      <name val="Arial"/>
      <family val="2"/>
      <charset val="204"/>
    </font>
  </fonts>
  <fills count="5">
    <fill>
      <patternFill patternType="none"/>
    </fill>
    <fill>
      <patternFill patternType="gray125"/>
    </fill>
    <fill>
      <patternFill patternType="solid">
        <fgColor rgb="FFCCFFFF"/>
      </patternFill>
    </fill>
    <fill>
      <patternFill patternType="solid">
        <fgColor rgb="FFFFFFFF"/>
      </patternFill>
    </fill>
    <fill>
      <patternFill patternType="solid">
        <fgColor rgb="FFC0C0C0"/>
      </patternFill>
    </fill>
  </fills>
  <borders count="64">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medium">
        <color rgb="FF000000"/>
      </right>
      <top style="thin">
        <color rgb="FF000000"/>
      </top>
      <bottom style="hair">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medium">
        <color rgb="FF000000"/>
      </right>
      <top style="hair">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518">
    <xf numFmtId="0" fontId="0" fillId="0" borderId="0"/>
    <xf numFmtId="1" fontId="8" fillId="0" borderId="6">
      <alignment horizontal="center" vertical="top" shrinkToFit="1"/>
    </xf>
    <xf numFmtId="0" fontId="9" fillId="0" borderId="7">
      <alignment horizontal="left" wrapText="1" indent="2"/>
    </xf>
    <xf numFmtId="49" fontId="8" fillId="0" borderId="6">
      <alignment horizontal="left" vertical="top" wrapText="1"/>
    </xf>
    <xf numFmtId="4" fontId="8" fillId="0" borderId="6">
      <alignment horizontal="right" vertical="top" shrinkToFit="1"/>
    </xf>
    <xf numFmtId="49" fontId="9" fillId="0" borderId="6">
      <alignment horizontal="center"/>
    </xf>
    <xf numFmtId="4" fontId="10" fillId="2" borderId="6">
      <alignment horizontal="right" vertical="top" shrinkToFit="1"/>
    </xf>
    <xf numFmtId="0" fontId="7" fillId="0" borderId="0"/>
    <xf numFmtId="0" fontId="1" fillId="0" borderId="0"/>
    <xf numFmtId="0" fontId="2" fillId="0" borderId="0"/>
    <xf numFmtId="164" fontId="3" fillId="0" borderId="0" applyFont="0" applyFill="0" applyBorder="0" applyAlignment="0" applyProtection="0"/>
    <xf numFmtId="0" fontId="13" fillId="0" borderId="7">
      <alignment horizontal="left" wrapText="1" indent="2"/>
    </xf>
    <xf numFmtId="0" fontId="14" fillId="0" borderId="0"/>
    <xf numFmtId="0" fontId="15" fillId="0" borderId="0"/>
    <xf numFmtId="0" fontId="16" fillId="0" borderId="0">
      <alignment horizontal="center" wrapText="1"/>
    </xf>
    <xf numFmtId="0" fontId="17" fillId="0" borderId="8"/>
    <xf numFmtId="0" fontId="17" fillId="0" borderId="0"/>
    <xf numFmtId="0" fontId="18" fillId="0" borderId="0"/>
    <xf numFmtId="0" fontId="16" fillId="0" borderId="0">
      <alignment horizontal="left" wrapText="1"/>
    </xf>
    <xf numFmtId="0" fontId="19" fillId="0" borderId="0"/>
    <xf numFmtId="0" fontId="17" fillId="0" borderId="9"/>
    <xf numFmtId="0" fontId="13" fillId="0" borderId="10">
      <alignment horizontal="center"/>
    </xf>
    <xf numFmtId="0" fontId="18" fillId="0" borderId="11"/>
    <xf numFmtId="0" fontId="13" fillId="0" borderId="0">
      <alignment horizontal="left"/>
    </xf>
    <xf numFmtId="0" fontId="20" fillId="0" borderId="0">
      <alignment horizontal="center" vertical="top"/>
    </xf>
    <xf numFmtId="49" fontId="21" fillId="0" borderId="12">
      <alignment horizontal="right"/>
    </xf>
    <xf numFmtId="49" fontId="18" fillId="0" borderId="13">
      <alignment horizontal="center"/>
    </xf>
    <xf numFmtId="0" fontId="18" fillId="0" borderId="14"/>
    <xf numFmtId="49" fontId="18" fillId="0" borderId="0"/>
    <xf numFmtId="49" fontId="13" fillId="0" borderId="0">
      <alignment horizontal="right"/>
    </xf>
    <xf numFmtId="0" fontId="13" fillId="0" borderId="0"/>
    <xf numFmtId="0" fontId="13" fillId="0" borderId="0">
      <alignment horizontal="center"/>
    </xf>
    <xf numFmtId="0" fontId="13" fillId="0" borderId="12">
      <alignment horizontal="right"/>
    </xf>
    <xf numFmtId="166" fontId="13" fillId="0" borderId="15">
      <alignment horizontal="center"/>
    </xf>
    <xf numFmtId="49" fontId="13" fillId="0" borderId="0"/>
    <xf numFmtId="0" fontId="13" fillId="0" borderId="0">
      <alignment horizontal="right"/>
    </xf>
    <xf numFmtId="0" fontId="13" fillId="0" borderId="16">
      <alignment horizontal="center"/>
    </xf>
    <xf numFmtId="0" fontId="13" fillId="0" borderId="8">
      <alignment wrapText="1"/>
    </xf>
    <xf numFmtId="49" fontId="13" fillId="0" borderId="17">
      <alignment horizontal="center"/>
    </xf>
    <xf numFmtId="0" fontId="13" fillId="0" borderId="18">
      <alignment wrapText="1"/>
    </xf>
    <xf numFmtId="49" fontId="13" fillId="0" borderId="15">
      <alignment horizontal="center"/>
    </xf>
    <xf numFmtId="0" fontId="13" fillId="0" borderId="19">
      <alignment horizontal="left"/>
    </xf>
    <xf numFmtId="49" fontId="13" fillId="0" borderId="19"/>
    <xf numFmtId="0" fontId="13" fillId="0" borderId="15">
      <alignment horizontal="center"/>
    </xf>
    <xf numFmtId="49" fontId="13" fillId="0" borderId="20">
      <alignment horizontal="center"/>
    </xf>
    <xf numFmtId="0" fontId="22" fillId="0" borderId="0"/>
    <xf numFmtId="0" fontId="22" fillId="0" borderId="21"/>
    <xf numFmtId="49" fontId="13" fillId="0" borderId="6">
      <alignment horizontal="center" vertical="center" wrapText="1"/>
    </xf>
    <xf numFmtId="49" fontId="13" fillId="0" borderId="10">
      <alignment horizontal="center" vertical="center" wrapText="1"/>
    </xf>
    <xf numFmtId="0" fontId="13" fillId="0" borderId="22">
      <alignment horizontal="left" wrapText="1"/>
    </xf>
    <xf numFmtId="49" fontId="13" fillId="0" borderId="23">
      <alignment horizontal="center" wrapText="1"/>
    </xf>
    <xf numFmtId="49" fontId="13" fillId="0" borderId="24">
      <alignment horizontal="center"/>
    </xf>
    <xf numFmtId="4" fontId="13" fillId="0" borderId="6">
      <alignment horizontal="right"/>
    </xf>
    <xf numFmtId="4" fontId="13" fillId="0" borderId="7">
      <alignment horizontal="right"/>
    </xf>
    <xf numFmtId="0" fontId="13" fillId="0" borderId="25">
      <alignment horizontal="left" wrapText="1"/>
    </xf>
    <xf numFmtId="0" fontId="13" fillId="0" borderId="26">
      <alignment horizontal="left" wrapText="1" indent="1"/>
    </xf>
    <xf numFmtId="49" fontId="13" fillId="0" borderId="27">
      <alignment horizontal="center" wrapText="1"/>
    </xf>
    <xf numFmtId="49" fontId="13" fillId="0" borderId="28">
      <alignment horizontal="center"/>
    </xf>
    <xf numFmtId="49" fontId="13" fillId="0" borderId="29">
      <alignment horizontal="center"/>
    </xf>
    <xf numFmtId="0" fontId="13" fillId="0" borderId="30">
      <alignment horizontal="left" wrapText="1" indent="1"/>
    </xf>
    <xf numFmtId="49" fontId="13" fillId="0" borderId="31">
      <alignment horizontal="center"/>
    </xf>
    <xf numFmtId="49" fontId="13" fillId="0" borderId="6">
      <alignment horizontal="center"/>
    </xf>
    <xf numFmtId="0" fontId="13" fillId="0" borderId="32">
      <alignment horizontal="left" wrapText="1" indent="2"/>
    </xf>
    <xf numFmtId="0" fontId="13" fillId="0" borderId="21"/>
    <xf numFmtId="0" fontId="13" fillId="3" borderId="21"/>
    <xf numFmtId="0" fontId="13" fillId="3" borderId="0"/>
    <xf numFmtId="0" fontId="13" fillId="0" borderId="0">
      <alignment horizontal="left" wrapText="1"/>
    </xf>
    <xf numFmtId="49" fontId="13" fillId="0" borderId="0">
      <alignment horizontal="center" wrapText="1"/>
    </xf>
    <xf numFmtId="49" fontId="13" fillId="0" borderId="0">
      <alignment horizontal="center"/>
    </xf>
    <xf numFmtId="0" fontId="13" fillId="0" borderId="8">
      <alignment horizontal="left"/>
    </xf>
    <xf numFmtId="49" fontId="13" fillId="0" borderId="8"/>
    <xf numFmtId="0" fontId="13" fillId="0" borderId="8"/>
    <xf numFmtId="0" fontId="18" fillId="0" borderId="8"/>
    <xf numFmtId="0" fontId="13" fillId="0" borderId="33">
      <alignment horizontal="left" wrapText="1"/>
    </xf>
    <xf numFmtId="49" fontId="13" fillId="0" borderId="24">
      <alignment horizontal="center" wrapText="1"/>
    </xf>
    <xf numFmtId="4" fontId="13" fillId="0" borderId="34">
      <alignment horizontal="right"/>
    </xf>
    <xf numFmtId="4" fontId="13" fillId="0" borderId="35">
      <alignment horizontal="right"/>
    </xf>
    <xf numFmtId="0" fontId="13" fillId="0" borderId="36">
      <alignment horizontal="left" wrapText="1"/>
    </xf>
    <xf numFmtId="49" fontId="13" fillId="0" borderId="31">
      <alignment horizontal="center" wrapText="1"/>
    </xf>
    <xf numFmtId="49" fontId="13" fillId="0" borderId="7">
      <alignment horizontal="center"/>
    </xf>
    <xf numFmtId="0" fontId="13" fillId="0" borderId="18"/>
    <xf numFmtId="0" fontId="13" fillId="0" borderId="37"/>
    <xf numFmtId="0" fontId="15" fillId="0" borderId="32">
      <alignment horizontal="left" wrapText="1"/>
    </xf>
    <xf numFmtId="0" fontId="13" fillId="0" borderId="38">
      <alignment horizontal="center" wrapText="1"/>
    </xf>
    <xf numFmtId="49" fontId="13" fillId="0" borderId="39">
      <alignment horizontal="center" wrapText="1"/>
    </xf>
    <xf numFmtId="4" fontId="13" fillId="0" borderId="24">
      <alignment horizontal="right"/>
    </xf>
    <xf numFmtId="4" fontId="13" fillId="0" borderId="40">
      <alignment horizontal="right"/>
    </xf>
    <xf numFmtId="0" fontId="15" fillId="0" borderId="15">
      <alignment horizontal="left" wrapText="1"/>
    </xf>
    <xf numFmtId="0" fontId="18" fillId="0" borderId="21"/>
    <xf numFmtId="0" fontId="13" fillId="0" borderId="0">
      <alignment horizontal="center" wrapText="1"/>
    </xf>
    <xf numFmtId="0" fontId="15" fillId="0" borderId="0">
      <alignment horizontal="center"/>
    </xf>
    <xf numFmtId="0" fontId="15" fillId="0" borderId="8"/>
    <xf numFmtId="49" fontId="13" fillId="0" borderId="8">
      <alignment horizontal="left"/>
    </xf>
    <xf numFmtId="0" fontId="13" fillId="0" borderId="26">
      <alignment horizontal="left" wrapText="1"/>
    </xf>
    <xf numFmtId="0" fontId="13" fillId="0" borderId="30">
      <alignment horizontal="left" wrapText="1"/>
    </xf>
    <xf numFmtId="0" fontId="18" fillId="0" borderId="28"/>
    <xf numFmtId="0" fontId="18" fillId="0" borderId="29"/>
    <xf numFmtId="0" fontId="13" fillId="0" borderId="33">
      <alignment horizontal="left" wrapText="1" indent="1"/>
    </xf>
    <xf numFmtId="49" fontId="13" fillId="0" borderId="41">
      <alignment horizontal="center" wrapText="1"/>
    </xf>
    <xf numFmtId="49" fontId="13" fillId="0" borderId="34">
      <alignment horizontal="center"/>
    </xf>
    <xf numFmtId="0" fontId="13" fillId="0" borderId="36">
      <alignment horizontal="left" wrapText="1" indent="1"/>
    </xf>
    <xf numFmtId="0" fontId="13" fillId="0" borderId="26">
      <alignment horizontal="left" wrapText="1" indent="2"/>
    </xf>
    <xf numFmtId="0" fontId="13" fillId="0" borderId="30">
      <alignment horizontal="left" wrapText="1" indent="2"/>
    </xf>
    <xf numFmtId="49" fontId="13" fillId="0" borderId="41">
      <alignment horizontal="center"/>
    </xf>
    <xf numFmtId="0" fontId="18" fillId="0" borderId="19"/>
    <xf numFmtId="0" fontId="15" fillId="0" borderId="42">
      <alignment horizontal="center" vertical="center" textRotation="90" wrapText="1"/>
    </xf>
    <xf numFmtId="0" fontId="13" fillId="0" borderId="6">
      <alignment horizontal="center" vertical="top" wrapText="1"/>
    </xf>
    <xf numFmtId="0" fontId="13" fillId="0" borderId="6">
      <alignment horizontal="center" vertical="top"/>
    </xf>
    <xf numFmtId="49" fontId="13" fillId="0" borderId="6">
      <alignment horizontal="center" vertical="top" wrapText="1"/>
    </xf>
    <xf numFmtId="0" fontId="15" fillId="0" borderId="43"/>
    <xf numFmtId="49" fontId="15" fillId="0" borderId="23">
      <alignment horizontal="center"/>
    </xf>
    <xf numFmtId="0" fontId="22" fillId="0" borderId="14"/>
    <xf numFmtId="49" fontId="23" fillId="0" borderId="44">
      <alignment horizontal="left" vertical="center" wrapText="1"/>
    </xf>
    <xf numFmtId="49" fontId="15" fillId="0" borderId="31">
      <alignment horizontal="center" vertical="center" wrapText="1"/>
    </xf>
    <xf numFmtId="49" fontId="13" fillId="0" borderId="45">
      <alignment horizontal="left" vertical="center" wrapText="1" indent="2"/>
    </xf>
    <xf numFmtId="49" fontId="13" fillId="0" borderId="27">
      <alignment horizontal="center" vertical="center" wrapText="1"/>
    </xf>
    <xf numFmtId="0" fontId="13" fillId="0" borderId="28"/>
    <xf numFmtId="4" fontId="13" fillId="0" borderId="28">
      <alignment horizontal="right"/>
    </xf>
    <xf numFmtId="4" fontId="13" fillId="0" borderId="29">
      <alignment horizontal="right"/>
    </xf>
    <xf numFmtId="49" fontId="13" fillId="0" borderId="46">
      <alignment horizontal="left" vertical="center" wrapText="1" indent="3"/>
    </xf>
    <xf numFmtId="49" fontId="13" fillId="0" borderId="41">
      <alignment horizontal="center" vertical="center" wrapText="1"/>
    </xf>
    <xf numFmtId="49" fontId="13" fillId="0" borderId="44">
      <alignment horizontal="left" vertical="center" wrapText="1" indent="3"/>
    </xf>
    <xf numFmtId="49" fontId="13" fillId="0" borderId="31">
      <alignment horizontal="center" vertical="center" wrapText="1"/>
    </xf>
    <xf numFmtId="49" fontId="13" fillId="0" borderId="47">
      <alignment horizontal="left" vertical="center" wrapText="1" indent="3"/>
    </xf>
    <xf numFmtId="0" fontId="23" fillId="0" borderId="43">
      <alignment horizontal="left" vertical="center" wrapText="1"/>
    </xf>
    <xf numFmtId="49" fontId="13" fillId="0" borderId="48">
      <alignment horizontal="center" vertical="center" wrapText="1"/>
    </xf>
    <xf numFmtId="4" fontId="13" fillId="0" borderId="10">
      <alignment horizontal="right"/>
    </xf>
    <xf numFmtId="4" fontId="13" fillId="0" borderId="49">
      <alignment horizontal="right"/>
    </xf>
    <xf numFmtId="0" fontId="15" fillId="0" borderId="19">
      <alignment horizontal="center" vertical="center" textRotation="90" wrapText="1"/>
    </xf>
    <xf numFmtId="49" fontId="13" fillId="0" borderId="19">
      <alignment horizontal="left" vertical="center" wrapText="1" indent="3"/>
    </xf>
    <xf numFmtId="49" fontId="13" fillId="0" borderId="21">
      <alignment horizontal="center" vertical="center" wrapText="1"/>
    </xf>
    <xf numFmtId="4" fontId="13" fillId="0" borderId="21">
      <alignment horizontal="right"/>
    </xf>
    <xf numFmtId="0" fontId="13" fillId="0" borderId="0">
      <alignment vertical="center"/>
    </xf>
    <xf numFmtId="49" fontId="13" fillId="0" borderId="0">
      <alignment horizontal="left" vertical="center" wrapText="1" indent="3"/>
    </xf>
    <xf numFmtId="49" fontId="13" fillId="0" borderId="0">
      <alignment horizontal="center" vertical="center" wrapText="1"/>
    </xf>
    <xf numFmtId="4" fontId="13" fillId="0" borderId="0">
      <alignment horizontal="right" shrinkToFit="1"/>
    </xf>
    <xf numFmtId="0" fontId="15" fillId="0" borderId="8">
      <alignment horizontal="center" vertical="center" textRotation="90" wrapText="1"/>
    </xf>
    <xf numFmtId="49" fontId="13" fillId="0" borderId="8">
      <alignment horizontal="left" vertical="center" wrapText="1" indent="3"/>
    </xf>
    <xf numFmtId="49" fontId="13" fillId="0" borderId="8">
      <alignment horizontal="center" vertical="center" wrapText="1"/>
    </xf>
    <xf numFmtId="4" fontId="13" fillId="0" borderId="8">
      <alignment horizontal="right"/>
    </xf>
    <xf numFmtId="49" fontId="15" fillId="0" borderId="23">
      <alignment horizontal="center" vertical="center" wrapText="1"/>
    </xf>
    <xf numFmtId="0" fontId="13" fillId="0" borderId="29"/>
    <xf numFmtId="0" fontId="15" fillId="0" borderId="19">
      <alignment horizontal="center" vertical="center" textRotation="90"/>
    </xf>
    <xf numFmtId="0" fontId="15" fillId="0" borderId="8">
      <alignment horizontal="center" vertical="center" textRotation="90"/>
    </xf>
    <xf numFmtId="0" fontId="15" fillId="0" borderId="42">
      <alignment horizontal="center" vertical="center" textRotation="90"/>
    </xf>
    <xf numFmtId="49" fontId="23" fillId="0" borderId="43">
      <alignment horizontal="left" vertical="center" wrapText="1"/>
    </xf>
    <xf numFmtId="0" fontId="15" fillId="0" borderId="6">
      <alignment horizontal="center" vertical="center" textRotation="90"/>
    </xf>
    <xf numFmtId="0" fontId="15" fillId="0" borderId="23">
      <alignment horizontal="center" vertical="center"/>
    </xf>
    <xf numFmtId="0" fontId="13" fillId="0" borderId="44">
      <alignment horizontal="left" vertical="center" wrapText="1"/>
    </xf>
    <xf numFmtId="0" fontId="13" fillId="0" borderId="27">
      <alignment horizontal="center" vertical="center"/>
    </xf>
    <xf numFmtId="0" fontId="13" fillId="0" borderId="41">
      <alignment horizontal="center" vertical="center"/>
    </xf>
    <xf numFmtId="0" fontId="13" fillId="0" borderId="31">
      <alignment horizontal="center" vertical="center"/>
    </xf>
    <xf numFmtId="0" fontId="13" fillId="0" borderId="47">
      <alignment horizontal="left" vertical="center" wrapText="1"/>
    </xf>
    <xf numFmtId="0" fontId="15" fillId="0" borderId="31">
      <alignment horizontal="center" vertical="center"/>
    </xf>
    <xf numFmtId="0" fontId="13" fillId="0" borderId="48">
      <alignment horizontal="center" vertical="center"/>
    </xf>
    <xf numFmtId="49" fontId="15" fillId="0" borderId="23">
      <alignment horizontal="center" vertical="center"/>
    </xf>
    <xf numFmtId="49" fontId="13" fillId="0" borderId="44">
      <alignment horizontal="left" vertical="center" wrapText="1"/>
    </xf>
    <xf numFmtId="49" fontId="13" fillId="0" borderId="27">
      <alignment horizontal="center" vertical="center"/>
    </xf>
    <xf numFmtId="49" fontId="13" fillId="0" borderId="41">
      <alignment horizontal="center" vertical="center"/>
    </xf>
    <xf numFmtId="49" fontId="13" fillId="0" borderId="31">
      <alignment horizontal="center" vertical="center"/>
    </xf>
    <xf numFmtId="49" fontId="13" fillId="0" borderId="47">
      <alignment horizontal="left" vertical="center" wrapText="1"/>
    </xf>
    <xf numFmtId="49" fontId="13" fillId="0" borderId="48">
      <alignment horizontal="center" vertical="center"/>
    </xf>
    <xf numFmtId="49" fontId="13" fillId="0" borderId="8">
      <alignment horizontal="center" wrapText="1"/>
    </xf>
    <xf numFmtId="0" fontId="13" fillId="0" borderId="8">
      <alignment horizontal="center"/>
    </xf>
    <xf numFmtId="49" fontId="13" fillId="0" borderId="0">
      <alignment horizontal="left"/>
    </xf>
    <xf numFmtId="0" fontId="13" fillId="0" borderId="19">
      <alignment horizontal="center"/>
    </xf>
    <xf numFmtId="49" fontId="13" fillId="0" borderId="19">
      <alignment horizontal="center"/>
    </xf>
    <xf numFmtId="0" fontId="24" fillId="0" borderId="8">
      <alignment wrapText="1"/>
    </xf>
    <xf numFmtId="0" fontId="25" fillId="0" borderId="8"/>
    <xf numFmtId="0" fontId="24" fillId="0" borderId="6">
      <alignment wrapText="1"/>
    </xf>
    <xf numFmtId="0" fontId="24" fillId="0" borderId="19">
      <alignment wrapText="1"/>
    </xf>
    <xf numFmtId="0" fontId="25" fillId="0" borderId="19"/>
    <xf numFmtId="0" fontId="14" fillId="0" borderId="0"/>
    <xf numFmtId="0" fontId="14" fillId="0" borderId="0"/>
    <xf numFmtId="0" fontId="14" fillId="0" borderId="0"/>
    <xf numFmtId="0" fontId="22" fillId="0" borderId="0"/>
    <xf numFmtId="0" fontId="22" fillId="0" borderId="0"/>
    <xf numFmtId="0" fontId="18" fillId="4" borderId="0"/>
    <xf numFmtId="0" fontId="22" fillId="0" borderId="0"/>
    <xf numFmtId="49" fontId="9" fillId="0" borderId="24">
      <alignment horizontal="center"/>
    </xf>
    <xf numFmtId="0" fontId="16" fillId="0" borderId="0">
      <alignment horizontal="center" wrapText="1"/>
    </xf>
    <xf numFmtId="0" fontId="17" fillId="0" borderId="8"/>
    <xf numFmtId="0" fontId="17" fillId="0" borderId="0"/>
    <xf numFmtId="0" fontId="9" fillId="0" borderId="19">
      <alignment horizontal="left"/>
    </xf>
    <xf numFmtId="0" fontId="16" fillId="0" borderId="0">
      <alignment horizontal="left" wrapText="1"/>
    </xf>
    <xf numFmtId="49" fontId="9" fillId="0" borderId="0"/>
    <xf numFmtId="0" fontId="9" fillId="0" borderId="26">
      <alignment horizontal="left" wrapText="1" indent="1"/>
    </xf>
    <xf numFmtId="0" fontId="17" fillId="0" borderId="9"/>
    <xf numFmtId="0" fontId="13" fillId="0" borderId="10">
      <alignment horizontal="center"/>
    </xf>
    <xf numFmtId="0" fontId="18" fillId="0" borderId="11"/>
    <xf numFmtId="49" fontId="9" fillId="0" borderId="11">
      <alignment horizontal="center"/>
    </xf>
    <xf numFmtId="0" fontId="30" fillId="0" borderId="21"/>
    <xf numFmtId="49" fontId="21" fillId="0" borderId="12">
      <alignment horizontal="right"/>
    </xf>
    <xf numFmtId="49" fontId="18" fillId="0" borderId="13">
      <alignment horizontal="center"/>
    </xf>
    <xf numFmtId="0" fontId="18" fillId="0" borderId="14"/>
    <xf numFmtId="49" fontId="18" fillId="0" borderId="0"/>
    <xf numFmtId="49" fontId="13" fillId="0" borderId="0">
      <alignment horizontal="right"/>
    </xf>
    <xf numFmtId="0" fontId="9" fillId="0" borderId="38">
      <alignment horizontal="center" wrapText="1"/>
    </xf>
    <xf numFmtId="0" fontId="13" fillId="0" borderId="0">
      <alignment horizontal="center"/>
    </xf>
    <xf numFmtId="0" fontId="13" fillId="0" borderId="12">
      <alignment horizontal="right"/>
    </xf>
    <xf numFmtId="166" fontId="13" fillId="0" borderId="15">
      <alignment horizontal="center"/>
    </xf>
    <xf numFmtId="49" fontId="9" fillId="0" borderId="6">
      <alignment horizontal="center" vertical="center" wrapText="1"/>
    </xf>
    <xf numFmtId="0" fontId="13" fillId="0" borderId="0">
      <alignment horizontal="right"/>
    </xf>
    <xf numFmtId="0" fontId="13" fillId="0" borderId="16">
      <alignment horizontal="center"/>
    </xf>
    <xf numFmtId="0" fontId="13" fillId="0" borderId="8">
      <alignment wrapText="1"/>
    </xf>
    <xf numFmtId="49" fontId="13" fillId="0" borderId="17">
      <alignment horizontal="center"/>
    </xf>
    <xf numFmtId="0" fontId="13" fillId="0" borderId="18">
      <alignment wrapText="1"/>
    </xf>
    <xf numFmtId="49" fontId="13" fillId="0" borderId="15">
      <alignment horizontal="center"/>
    </xf>
    <xf numFmtId="4" fontId="9" fillId="0" borderId="7">
      <alignment horizontal="right"/>
    </xf>
    <xf numFmtId="0" fontId="9" fillId="0" borderId="37"/>
    <xf numFmtId="0" fontId="13" fillId="0" borderId="15">
      <alignment horizontal="center"/>
    </xf>
    <xf numFmtId="49" fontId="13" fillId="0" borderId="20">
      <alignment horizontal="center"/>
    </xf>
    <xf numFmtId="0" fontId="22" fillId="0" borderId="21"/>
    <xf numFmtId="49" fontId="9" fillId="0" borderId="20">
      <alignment horizontal="center"/>
    </xf>
    <xf numFmtId="49" fontId="13" fillId="0" borderId="42">
      <alignment horizontal="center" vertical="center" wrapText="1"/>
    </xf>
    <xf numFmtId="49" fontId="13" fillId="0" borderId="34">
      <alignment horizontal="center" vertical="center" wrapText="1"/>
    </xf>
    <xf numFmtId="49" fontId="13" fillId="0" borderId="10">
      <alignment horizontal="center" vertical="center" wrapText="1"/>
    </xf>
    <xf numFmtId="4" fontId="9" fillId="0" borderId="6">
      <alignment horizontal="right"/>
    </xf>
    <xf numFmtId="49" fontId="9" fillId="0" borderId="28">
      <alignment horizontal="center"/>
    </xf>
    <xf numFmtId="4" fontId="9" fillId="0" borderId="50">
      <alignment horizontal="right"/>
    </xf>
    <xf numFmtId="4" fontId="13" fillId="0" borderId="6">
      <alignment horizontal="right"/>
    </xf>
    <xf numFmtId="4" fontId="13" fillId="0" borderId="7">
      <alignment horizontal="right"/>
    </xf>
    <xf numFmtId="0" fontId="13" fillId="0" borderId="25">
      <alignment horizontal="left" wrapText="1"/>
    </xf>
    <xf numFmtId="4" fontId="13" fillId="0" borderId="50">
      <alignment horizontal="right"/>
    </xf>
    <xf numFmtId="49" fontId="9" fillId="0" borderId="27">
      <alignment horizontal="center" wrapText="1"/>
    </xf>
    <xf numFmtId="4" fontId="9" fillId="0" borderId="24">
      <alignment horizontal="right"/>
    </xf>
    <xf numFmtId="49" fontId="9" fillId="0" borderId="0">
      <alignment horizontal="center"/>
    </xf>
    <xf numFmtId="0" fontId="13" fillId="0" borderId="30">
      <alignment horizontal="left" wrapText="1" indent="1"/>
    </xf>
    <xf numFmtId="49" fontId="13" fillId="0" borderId="51">
      <alignment horizontal="center"/>
    </xf>
    <xf numFmtId="49" fontId="13" fillId="0" borderId="11">
      <alignment horizontal="center"/>
    </xf>
    <xf numFmtId="49" fontId="13" fillId="0" borderId="0">
      <alignment horizontal="center"/>
    </xf>
    <xf numFmtId="4" fontId="9" fillId="0" borderId="34">
      <alignment horizontal="right"/>
    </xf>
    <xf numFmtId="0" fontId="26" fillId="0" borderId="32">
      <alignment horizontal="left" wrapText="1"/>
    </xf>
    <xf numFmtId="4" fontId="9" fillId="0" borderId="40">
      <alignment horizontal="right"/>
    </xf>
    <xf numFmtId="0" fontId="13" fillId="0" borderId="32">
      <alignment horizontal="left" wrapText="1" indent="2"/>
    </xf>
    <xf numFmtId="49" fontId="9" fillId="0" borderId="19"/>
    <xf numFmtId="0" fontId="13" fillId="3" borderId="21"/>
    <xf numFmtId="0" fontId="13" fillId="3" borderId="0"/>
    <xf numFmtId="0" fontId="13" fillId="0" borderId="0">
      <alignment horizontal="left" wrapText="1"/>
    </xf>
    <xf numFmtId="49" fontId="13" fillId="0" borderId="0">
      <alignment horizontal="center" wrapText="1"/>
    </xf>
    <xf numFmtId="0" fontId="13" fillId="0" borderId="8">
      <alignment horizontal="left"/>
    </xf>
    <xf numFmtId="49" fontId="13" fillId="0" borderId="8"/>
    <xf numFmtId="0" fontId="13" fillId="0" borderId="8"/>
    <xf numFmtId="0" fontId="13" fillId="0" borderId="33">
      <alignment horizontal="left" wrapText="1"/>
    </xf>
    <xf numFmtId="49" fontId="13" fillId="0" borderId="24">
      <alignment horizontal="center" wrapText="1"/>
    </xf>
    <xf numFmtId="4" fontId="13" fillId="0" borderId="34">
      <alignment horizontal="right"/>
    </xf>
    <xf numFmtId="4" fontId="13" fillId="0" borderId="35">
      <alignment horizontal="right"/>
    </xf>
    <xf numFmtId="0" fontId="13" fillId="0" borderId="36">
      <alignment horizontal="left" wrapText="1"/>
    </xf>
    <xf numFmtId="49" fontId="13" fillId="0" borderId="31">
      <alignment horizontal="center" wrapText="1"/>
    </xf>
    <xf numFmtId="49" fontId="13" fillId="0" borderId="7">
      <alignment horizontal="center"/>
    </xf>
    <xf numFmtId="0" fontId="13" fillId="0" borderId="18"/>
    <xf numFmtId="0" fontId="13" fillId="0" borderId="37"/>
    <xf numFmtId="0" fontId="15" fillId="0" borderId="32">
      <alignment horizontal="left" wrapText="1"/>
    </xf>
    <xf numFmtId="0" fontId="13" fillId="0" borderId="38">
      <alignment horizontal="center" wrapText="1"/>
    </xf>
    <xf numFmtId="49" fontId="13" fillId="0" borderId="39">
      <alignment horizontal="center" wrapText="1"/>
    </xf>
    <xf numFmtId="4" fontId="13" fillId="0" borderId="24">
      <alignment horizontal="right"/>
    </xf>
    <xf numFmtId="4" fontId="13" fillId="0" borderId="40">
      <alignment horizontal="right"/>
    </xf>
    <xf numFmtId="0" fontId="15" fillId="0" borderId="15">
      <alignment horizontal="left" wrapText="1"/>
    </xf>
    <xf numFmtId="0" fontId="18" fillId="0" borderId="21"/>
    <xf numFmtId="0" fontId="13" fillId="0" borderId="0">
      <alignment horizontal="center" wrapText="1"/>
    </xf>
    <xf numFmtId="0" fontId="15" fillId="0" borderId="0">
      <alignment horizontal="center"/>
    </xf>
    <xf numFmtId="0" fontId="15" fillId="0" borderId="8"/>
    <xf numFmtId="49" fontId="13" fillId="0" borderId="8">
      <alignment horizontal="left"/>
    </xf>
    <xf numFmtId="49" fontId="13" fillId="0" borderId="34">
      <alignment horizontal="center"/>
    </xf>
    <xf numFmtId="0" fontId="13" fillId="0" borderId="26">
      <alignment horizontal="left" wrapText="1"/>
    </xf>
    <xf numFmtId="49" fontId="13" fillId="0" borderId="29">
      <alignment horizontal="center"/>
    </xf>
    <xf numFmtId="0" fontId="13" fillId="0" borderId="30">
      <alignment horizontal="left" wrapText="1"/>
    </xf>
    <xf numFmtId="0" fontId="18" fillId="0" borderId="28"/>
    <xf numFmtId="0" fontId="18" fillId="0" borderId="29"/>
    <xf numFmtId="0" fontId="13" fillId="0" borderId="33">
      <alignment horizontal="left" wrapText="1" indent="1"/>
    </xf>
    <xf numFmtId="49" fontId="13" fillId="0" borderId="41">
      <alignment horizontal="center" wrapText="1"/>
    </xf>
    <xf numFmtId="0" fontId="13" fillId="0" borderId="36">
      <alignment horizontal="left" wrapText="1" indent="1"/>
    </xf>
    <xf numFmtId="0" fontId="13" fillId="0" borderId="26">
      <alignment horizontal="left" wrapText="1" indent="2"/>
    </xf>
    <xf numFmtId="0" fontId="13" fillId="0" borderId="30">
      <alignment horizontal="left" wrapText="1" indent="2"/>
    </xf>
    <xf numFmtId="49" fontId="13" fillId="0" borderId="41">
      <alignment horizontal="center"/>
    </xf>
    <xf numFmtId="0" fontId="18" fillId="0" borderId="19"/>
    <xf numFmtId="0" fontId="18" fillId="0" borderId="8"/>
    <xf numFmtId="0" fontId="15" fillId="0" borderId="42">
      <alignment horizontal="center" vertical="center" textRotation="90" wrapText="1"/>
    </xf>
    <xf numFmtId="0" fontId="13" fillId="0" borderId="6">
      <alignment horizontal="center" vertical="top" wrapText="1"/>
    </xf>
    <xf numFmtId="0" fontId="13" fillId="0" borderId="28">
      <alignment horizontal="center" vertical="top"/>
    </xf>
    <xf numFmtId="0" fontId="13" fillId="0" borderId="6">
      <alignment horizontal="center" vertical="top"/>
    </xf>
    <xf numFmtId="49" fontId="13" fillId="0" borderId="6">
      <alignment horizontal="center" vertical="top" wrapText="1"/>
    </xf>
    <xf numFmtId="0" fontId="15" fillId="0" borderId="43"/>
    <xf numFmtId="49" fontId="15" fillId="0" borderId="23">
      <alignment horizontal="center"/>
    </xf>
    <xf numFmtId="0" fontId="22" fillId="0" borderId="14"/>
    <xf numFmtId="49" fontId="23" fillId="0" borderId="44">
      <alignment horizontal="left" vertical="center" wrapText="1"/>
    </xf>
    <xf numFmtId="49" fontId="15" fillId="0" borderId="31">
      <alignment horizontal="center" vertical="center" wrapText="1"/>
    </xf>
    <xf numFmtId="49" fontId="13" fillId="0" borderId="45">
      <alignment horizontal="left" vertical="center" wrapText="1" indent="2"/>
    </xf>
    <xf numFmtId="49" fontId="13" fillId="0" borderId="27">
      <alignment horizontal="center" vertical="center" wrapText="1"/>
    </xf>
    <xf numFmtId="0" fontId="13" fillId="0" borderId="28"/>
    <xf numFmtId="4" fontId="13" fillId="0" borderId="28">
      <alignment horizontal="right"/>
    </xf>
    <xf numFmtId="4" fontId="13" fillId="0" borderId="29">
      <alignment horizontal="right"/>
    </xf>
    <xf numFmtId="49" fontId="13" fillId="0" borderId="46">
      <alignment horizontal="left" vertical="center" wrapText="1" indent="3"/>
    </xf>
    <xf numFmtId="49" fontId="13" fillId="0" borderId="41">
      <alignment horizontal="center" vertical="center" wrapText="1"/>
    </xf>
    <xf numFmtId="49" fontId="13" fillId="0" borderId="44">
      <alignment horizontal="left" vertical="center" wrapText="1" indent="3"/>
    </xf>
    <xf numFmtId="49" fontId="13" fillId="0" borderId="31">
      <alignment horizontal="center" vertical="center" wrapText="1"/>
    </xf>
    <xf numFmtId="49" fontId="13" fillId="0" borderId="47">
      <alignment horizontal="left" vertical="center" wrapText="1" indent="3"/>
    </xf>
    <xf numFmtId="0" fontId="23" fillId="0" borderId="43">
      <alignment horizontal="left" vertical="center" wrapText="1"/>
    </xf>
    <xf numFmtId="49" fontId="13" fillId="0" borderId="48">
      <alignment horizontal="center" vertical="center" wrapText="1"/>
    </xf>
    <xf numFmtId="4" fontId="13" fillId="0" borderId="10">
      <alignment horizontal="right"/>
    </xf>
    <xf numFmtId="4" fontId="13" fillId="0" borderId="49">
      <alignment horizontal="right"/>
    </xf>
    <xf numFmtId="0" fontId="15" fillId="0" borderId="19">
      <alignment horizontal="center" vertical="center" textRotation="90" wrapText="1"/>
    </xf>
    <xf numFmtId="49" fontId="13" fillId="0" borderId="19">
      <alignment horizontal="left" vertical="center" wrapText="1" indent="3"/>
    </xf>
    <xf numFmtId="49" fontId="13" fillId="0" borderId="21">
      <alignment horizontal="center" vertical="center" wrapText="1"/>
    </xf>
    <xf numFmtId="4" fontId="13" fillId="0" borderId="21">
      <alignment horizontal="right"/>
    </xf>
    <xf numFmtId="0" fontId="13" fillId="0" borderId="0">
      <alignment vertical="center"/>
    </xf>
    <xf numFmtId="49" fontId="13" fillId="0" borderId="0">
      <alignment horizontal="left" vertical="center" wrapText="1" indent="3"/>
    </xf>
    <xf numFmtId="49" fontId="13" fillId="0" borderId="0">
      <alignment horizontal="center" vertical="center" wrapText="1"/>
    </xf>
    <xf numFmtId="4" fontId="13" fillId="0" borderId="0">
      <alignment horizontal="right" shrinkToFit="1"/>
    </xf>
    <xf numFmtId="0" fontId="15" fillId="0" borderId="8">
      <alignment horizontal="center" vertical="center" textRotation="90" wrapText="1"/>
    </xf>
    <xf numFmtId="49" fontId="13" fillId="0" borderId="8">
      <alignment horizontal="left" vertical="center" wrapText="1" indent="3"/>
    </xf>
    <xf numFmtId="49" fontId="13" fillId="0" borderId="8">
      <alignment horizontal="center" vertical="center" wrapText="1"/>
    </xf>
    <xf numFmtId="4" fontId="13" fillId="0" borderId="8">
      <alignment horizontal="right"/>
    </xf>
    <xf numFmtId="49" fontId="13" fillId="0" borderId="28">
      <alignment horizontal="center" vertical="center" wrapText="1"/>
    </xf>
    <xf numFmtId="0" fontId="23" fillId="0" borderId="52">
      <alignment horizontal="left" vertical="center" wrapText="1"/>
    </xf>
    <xf numFmtId="49" fontId="15" fillId="0" borderId="23">
      <alignment horizontal="center" vertical="center" wrapText="1"/>
    </xf>
    <xf numFmtId="4" fontId="13" fillId="0" borderId="53">
      <alignment horizontal="right"/>
    </xf>
    <xf numFmtId="49" fontId="13" fillId="0" borderId="54">
      <alignment horizontal="left" vertical="center" wrapText="1" indent="2"/>
    </xf>
    <xf numFmtId="0" fontId="13" fillId="0" borderId="51"/>
    <xf numFmtId="0" fontId="13" fillId="0" borderId="7"/>
    <xf numFmtId="49" fontId="13" fillId="0" borderId="55">
      <alignment horizontal="left" vertical="center" wrapText="1" indent="3"/>
    </xf>
    <xf numFmtId="4" fontId="13" fillId="0" borderId="56">
      <alignment horizontal="right"/>
    </xf>
    <xf numFmtId="49" fontId="13" fillId="0" borderId="57">
      <alignment horizontal="left" vertical="center" wrapText="1" indent="3"/>
    </xf>
    <xf numFmtId="49" fontId="13" fillId="0" borderId="58">
      <alignment horizontal="left" vertical="center" wrapText="1" indent="3"/>
    </xf>
    <xf numFmtId="49" fontId="13" fillId="0" borderId="59">
      <alignment horizontal="center" vertical="center" wrapText="1"/>
    </xf>
    <xf numFmtId="4" fontId="13" fillId="0" borderId="60">
      <alignment horizontal="right"/>
    </xf>
    <xf numFmtId="0" fontId="15" fillId="0" borderId="19">
      <alignment horizontal="center" vertical="center" textRotation="90"/>
    </xf>
    <xf numFmtId="4" fontId="13" fillId="0" borderId="0">
      <alignment horizontal="right"/>
    </xf>
    <xf numFmtId="0" fontId="15" fillId="0" borderId="8">
      <alignment horizontal="center" vertical="center" textRotation="90"/>
    </xf>
    <xf numFmtId="0" fontId="15" fillId="0" borderId="42">
      <alignment horizontal="center" vertical="center" textRotation="90"/>
    </xf>
    <xf numFmtId="0" fontId="13" fillId="0" borderId="29"/>
    <xf numFmtId="49" fontId="13" fillId="0" borderId="61">
      <alignment horizontal="center" vertical="center" wrapText="1"/>
    </xf>
    <xf numFmtId="0" fontId="13" fillId="0" borderId="62"/>
    <xf numFmtId="0" fontId="13" fillId="0" borderId="63"/>
    <xf numFmtId="0" fontId="15" fillId="0" borderId="6">
      <alignment horizontal="center" vertical="center" textRotation="90"/>
    </xf>
    <xf numFmtId="49" fontId="23" fillId="0" borderId="52">
      <alignment horizontal="left" vertical="center" wrapText="1"/>
    </xf>
    <xf numFmtId="0" fontId="15" fillId="0" borderId="41">
      <alignment horizontal="center" vertical="center"/>
    </xf>
    <xf numFmtId="0" fontId="13" fillId="0" borderId="27">
      <alignment horizontal="center" vertical="center"/>
    </xf>
    <xf numFmtId="0" fontId="13" fillId="0" borderId="41">
      <alignment horizontal="center" vertical="center"/>
    </xf>
    <xf numFmtId="0" fontId="13" fillId="0" borderId="31">
      <alignment horizontal="center" vertical="center"/>
    </xf>
    <xf numFmtId="0" fontId="13" fillId="0" borderId="48">
      <alignment horizontal="center" vertical="center"/>
    </xf>
    <xf numFmtId="0" fontId="15" fillId="0" borderId="23">
      <alignment horizontal="center" vertical="center"/>
    </xf>
    <xf numFmtId="49" fontId="15" fillId="0" borderId="31">
      <alignment horizontal="center" vertical="center"/>
    </xf>
    <xf numFmtId="49" fontId="13" fillId="0" borderId="61">
      <alignment horizontal="center" vertical="center"/>
    </xf>
    <xf numFmtId="49" fontId="13" fillId="0" borderId="41">
      <alignment horizontal="center" vertical="center"/>
    </xf>
    <xf numFmtId="49" fontId="13" fillId="0" borderId="31">
      <alignment horizontal="center" vertical="center"/>
    </xf>
    <xf numFmtId="49" fontId="13" fillId="0" borderId="48">
      <alignment horizontal="center" vertical="center"/>
    </xf>
    <xf numFmtId="49" fontId="13" fillId="0" borderId="8">
      <alignment horizontal="center" wrapText="1"/>
    </xf>
    <xf numFmtId="0" fontId="13" fillId="0" borderId="8">
      <alignment horizontal="center"/>
    </xf>
    <xf numFmtId="49" fontId="13" fillId="0" borderId="0">
      <alignment horizontal="left"/>
    </xf>
    <xf numFmtId="0" fontId="13" fillId="0" borderId="19">
      <alignment horizontal="center"/>
    </xf>
    <xf numFmtId="49" fontId="13" fillId="0" borderId="19">
      <alignment horizontal="center"/>
    </xf>
    <xf numFmtId="0" fontId="24" fillId="0" borderId="8">
      <alignment wrapText="1"/>
    </xf>
    <xf numFmtId="0" fontId="25" fillId="0" borderId="8"/>
    <xf numFmtId="0" fontId="24" fillId="0" borderId="6">
      <alignment wrapText="1"/>
    </xf>
    <xf numFmtId="0" fontId="24" fillId="0" borderId="19">
      <alignment wrapText="1"/>
    </xf>
    <xf numFmtId="0" fontId="25" fillId="0" borderId="19"/>
    <xf numFmtId="49" fontId="9" fillId="0" borderId="15">
      <alignment horizontal="center"/>
    </xf>
    <xf numFmtId="0" fontId="9" fillId="0" borderId="22">
      <alignment horizontal="left" wrapText="1"/>
    </xf>
    <xf numFmtId="0" fontId="9" fillId="0" borderId="30">
      <alignment horizontal="left" wrapText="1" indent="1"/>
    </xf>
    <xf numFmtId="49" fontId="9" fillId="0" borderId="51">
      <alignment horizontal="center"/>
    </xf>
    <xf numFmtId="49" fontId="9" fillId="0" borderId="23">
      <alignment horizontal="center" wrapText="1"/>
    </xf>
    <xf numFmtId="0" fontId="9" fillId="0" borderId="0">
      <alignment horizontal="left" wrapText="1"/>
    </xf>
    <xf numFmtId="49" fontId="9" fillId="0" borderId="39">
      <alignment horizontal="center" wrapText="1"/>
    </xf>
    <xf numFmtId="49" fontId="9" fillId="0" borderId="10">
      <alignment horizontal="center" vertical="center" wrapText="1"/>
    </xf>
    <xf numFmtId="49" fontId="9" fillId="0" borderId="24">
      <alignment horizontal="center" wrapText="1"/>
    </xf>
    <xf numFmtId="49" fontId="9" fillId="0" borderId="0">
      <alignment horizontal="center" wrapText="1"/>
    </xf>
    <xf numFmtId="49" fontId="9" fillId="0" borderId="34">
      <alignment horizontal="center" vertical="center" wrapText="1"/>
    </xf>
    <xf numFmtId="49" fontId="9" fillId="0" borderId="42">
      <alignment horizontal="center" vertical="center" wrapText="1"/>
    </xf>
    <xf numFmtId="0" fontId="9" fillId="0" borderId="25">
      <alignment horizontal="left" wrapText="1"/>
    </xf>
    <xf numFmtId="0" fontId="9" fillId="0" borderId="18"/>
    <xf numFmtId="0" fontId="9" fillId="0" borderId="18">
      <alignment wrapText="1"/>
    </xf>
    <xf numFmtId="0" fontId="9" fillId="0" borderId="32">
      <alignment horizontal="left" wrapText="1" indent="2"/>
    </xf>
    <xf numFmtId="49" fontId="9" fillId="0" borderId="6">
      <alignment horizontal="center"/>
    </xf>
    <xf numFmtId="49" fontId="9" fillId="0" borderId="7">
      <alignment horizontal="center"/>
    </xf>
    <xf numFmtId="0" fontId="9" fillId="0" borderId="33">
      <alignment horizontal="left" wrapText="1"/>
    </xf>
    <xf numFmtId="0" fontId="9" fillId="3" borderId="0"/>
    <xf numFmtId="49" fontId="9" fillId="0" borderId="31">
      <alignment horizontal="center"/>
    </xf>
    <xf numFmtId="0" fontId="9" fillId="0" borderId="15">
      <alignment horizontal="center"/>
    </xf>
    <xf numFmtId="49" fontId="9" fillId="0" borderId="17">
      <alignment horizontal="center"/>
    </xf>
    <xf numFmtId="166" fontId="9" fillId="0" borderId="15">
      <alignment horizontal="center"/>
    </xf>
    <xf numFmtId="49" fontId="9" fillId="0" borderId="31">
      <alignment horizontal="center" wrapText="1"/>
    </xf>
    <xf numFmtId="0" fontId="9" fillId="0" borderId="8"/>
    <xf numFmtId="0" fontId="9" fillId="3" borderId="21"/>
    <xf numFmtId="0" fontId="9" fillId="0" borderId="8">
      <alignment wrapText="1"/>
    </xf>
    <xf numFmtId="0" fontId="9" fillId="0" borderId="12">
      <alignment horizontal="right"/>
    </xf>
    <xf numFmtId="0" fontId="9" fillId="0" borderId="0">
      <alignment horizontal="center"/>
    </xf>
    <xf numFmtId="0" fontId="9" fillId="0" borderId="0"/>
    <xf numFmtId="0" fontId="9" fillId="0" borderId="36">
      <alignment horizontal="left" wrapText="1"/>
    </xf>
    <xf numFmtId="49" fontId="9" fillId="0" borderId="8"/>
    <xf numFmtId="0" fontId="9" fillId="0" borderId="21"/>
    <xf numFmtId="0" fontId="9" fillId="0" borderId="16">
      <alignment horizontal="center"/>
    </xf>
    <xf numFmtId="0" fontId="9" fillId="0" borderId="8">
      <alignment horizontal="left"/>
    </xf>
    <xf numFmtId="0" fontId="9" fillId="0" borderId="0">
      <alignment horizontal="right"/>
    </xf>
    <xf numFmtId="0" fontId="9" fillId="0" borderId="7">
      <alignment horizontal="left" wrapText="1" indent="2"/>
    </xf>
    <xf numFmtId="49" fontId="9" fillId="0" borderId="0">
      <alignment horizontal="right"/>
    </xf>
    <xf numFmtId="0" fontId="32" fillId="0" borderId="0">
      <alignment horizontal="center" vertical="top"/>
    </xf>
    <xf numFmtId="49" fontId="29" fillId="0" borderId="0"/>
    <xf numFmtId="0" fontId="27" fillId="0" borderId="0">
      <alignment horizontal="left" wrapText="1"/>
    </xf>
    <xf numFmtId="0" fontId="29" fillId="0" borderId="14"/>
    <xf numFmtId="0" fontId="31" fillId="0" borderId="0"/>
    <xf numFmtId="0" fontId="29" fillId="0" borderId="0"/>
    <xf numFmtId="0" fontId="28" fillId="0" borderId="8"/>
    <xf numFmtId="0" fontId="9" fillId="0" borderId="0">
      <alignment horizontal="left"/>
    </xf>
    <xf numFmtId="0" fontId="27" fillId="0" borderId="0">
      <alignment horizontal="center" wrapText="1"/>
    </xf>
    <xf numFmtId="49" fontId="29" fillId="0" borderId="13">
      <alignment horizontal="center"/>
    </xf>
    <xf numFmtId="0" fontId="29" fillId="0" borderId="11"/>
    <xf numFmtId="49" fontId="33" fillId="0" borderId="12">
      <alignment horizontal="right"/>
    </xf>
    <xf numFmtId="0" fontId="9" fillId="0" borderId="10">
      <alignment horizontal="center"/>
    </xf>
    <xf numFmtId="0" fontId="30" fillId="0" borderId="0"/>
    <xf numFmtId="0" fontId="28" fillId="0" borderId="0"/>
    <xf numFmtId="0" fontId="26" fillId="0" borderId="0"/>
    <xf numFmtId="0" fontId="36" fillId="0" borderId="19"/>
    <xf numFmtId="0" fontId="28" fillId="0" borderId="9"/>
    <xf numFmtId="0" fontId="9" fillId="0" borderId="19">
      <alignment horizontal="center"/>
    </xf>
    <xf numFmtId="49" fontId="9" fillId="0" borderId="48">
      <alignment horizontal="center" vertical="center"/>
    </xf>
    <xf numFmtId="0" fontId="35" fillId="0" borderId="19">
      <alignment wrapText="1"/>
    </xf>
    <xf numFmtId="49" fontId="9" fillId="0" borderId="0">
      <alignment horizontal="left"/>
    </xf>
    <xf numFmtId="49" fontId="9" fillId="0" borderId="31">
      <alignment horizontal="center" vertical="center"/>
    </xf>
    <xf numFmtId="0" fontId="36" fillId="0" borderId="8"/>
    <xf numFmtId="49" fontId="9" fillId="0" borderId="41">
      <alignment horizontal="center" vertical="center"/>
    </xf>
    <xf numFmtId="49" fontId="26" fillId="0" borderId="31">
      <alignment horizontal="center" vertical="center"/>
    </xf>
    <xf numFmtId="0" fontId="9" fillId="0" borderId="48">
      <alignment horizontal="center" vertical="center"/>
    </xf>
    <xf numFmtId="0" fontId="9" fillId="0" borderId="31">
      <alignment horizontal="center" vertical="center"/>
    </xf>
    <xf numFmtId="0" fontId="35" fillId="0" borderId="6">
      <alignment wrapText="1"/>
    </xf>
    <xf numFmtId="0" fontId="9" fillId="0" borderId="8">
      <alignment horizontal="center"/>
    </xf>
    <xf numFmtId="49" fontId="9" fillId="0" borderId="61">
      <alignment horizontal="center" vertical="center"/>
    </xf>
    <xf numFmtId="0" fontId="35" fillId="0" borderId="8">
      <alignment wrapText="1"/>
    </xf>
    <xf numFmtId="0" fontId="26" fillId="0" borderId="23">
      <alignment horizontal="center" vertical="center"/>
    </xf>
    <xf numFmtId="49" fontId="9" fillId="0" borderId="8">
      <alignment horizontal="center" wrapText="1"/>
    </xf>
    <xf numFmtId="49" fontId="9" fillId="0" borderId="19">
      <alignment horizontal="center"/>
    </xf>
    <xf numFmtId="49" fontId="9" fillId="0" borderId="61">
      <alignment horizontal="center" vertical="center" wrapText="1"/>
    </xf>
    <xf numFmtId="0" fontId="9" fillId="0" borderId="41">
      <alignment horizontal="center" vertical="center"/>
    </xf>
    <xf numFmtId="4" fontId="9" fillId="0" borderId="0">
      <alignment horizontal="right"/>
    </xf>
    <xf numFmtId="49" fontId="9" fillId="0" borderId="41">
      <alignment horizontal="center" wrapText="1"/>
    </xf>
    <xf numFmtId="0" fontId="26" fillId="0" borderId="0">
      <alignment horizontal="center"/>
    </xf>
    <xf numFmtId="49" fontId="26" fillId="0" borderId="31">
      <alignment horizontal="center" vertical="center" wrapText="1"/>
    </xf>
    <xf numFmtId="0" fontId="26" fillId="0" borderId="19">
      <alignment horizontal="center" vertical="center" textRotation="90"/>
    </xf>
    <xf numFmtId="49" fontId="9" fillId="0" borderId="8">
      <alignment horizontal="left" vertical="center" wrapText="1" indent="3"/>
    </xf>
    <xf numFmtId="0" fontId="29" fillId="0" borderId="21"/>
    <xf numFmtId="4" fontId="9" fillId="0" borderId="60">
      <alignment horizontal="right"/>
    </xf>
    <xf numFmtId="0" fontId="26" fillId="0" borderId="8">
      <alignment horizontal="center" vertical="center" textRotation="90" wrapText="1"/>
    </xf>
    <xf numFmtId="49" fontId="9" fillId="0" borderId="59">
      <alignment horizontal="center" vertical="center" wrapText="1"/>
    </xf>
    <xf numFmtId="4" fontId="9" fillId="0" borderId="0">
      <alignment horizontal="right" shrinkToFit="1"/>
    </xf>
    <xf numFmtId="49" fontId="34" fillId="0" borderId="44">
      <alignment horizontal="left" vertical="center" wrapText="1"/>
    </xf>
    <xf numFmtId="0" fontId="9" fillId="0" borderId="28">
      <alignment horizontal="center" vertical="top"/>
    </xf>
    <xf numFmtId="0" fontId="9" fillId="0" borderId="26">
      <alignment horizontal="left" wrapText="1"/>
    </xf>
    <xf numFmtId="49" fontId="9" fillId="0" borderId="58">
      <alignment horizontal="left" vertical="center" wrapText="1" indent="3"/>
    </xf>
    <xf numFmtId="49" fontId="9" fillId="0" borderId="0">
      <alignment horizontal="center" vertical="center" wrapText="1"/>
    </xf>
    <xf numFmtId="49" fontId="9" fillId="0" borderId="57">
      <alignment horizontal="left" vertical="center" wrapText="1" indent="3"/>
    </xf>
    <xf numFmtId="49" fontId="9" fillId="0" borderId="0">
      <alignment horizontal="left" vertical="center" wrapText="1" indent="3"/>
    </xf>
    <xf numFmtId="4" fontId="9" fillId="0" borderId="56">
      <alignment horizontal="right"/>
    </xf>
    <xf numFmtId="49" fontId="9" fillId="0" borderId="55">
      <alignment horizontal="left" vertical="center" wrapText="1" indent="3"/>
    </xf>
    <xf numFmtId="0" fontId="9" fillId="0" borderId="0">
      <alignment vertical="center"/>
    </xf>
    <xf numFmtId="0" fontId="30" fillId="0" borderId="14"/>
    <xf numFmtId="49" fontId="9" fillId="0" borderId="8">
      <alignment horizontal="left"/>
    </xf>
    <xf numFmtId="0" fontId="9" fillId="0" borderId="27">
      <alignment horizontal="center" vertical="center"/>
    </xf>
    <xf numFmtId="0" fontId="9" fillId="0" borderId="7"/>
    <xf numFmtId="4" fontId="9" fillId="0" borderId="21">
      <alignment horizontal="right"/>
    </xf>
    <xf numFmtId="49" fontId="26" fillId="0" borderId="23">
      <alignment horizontal="center"/>
    </xf>
    <xf numFmtId="0" fontId="26" fillId="0" borderId="41">
      <alignment horizontal="center" vertical="center"/>
    </xf>
    <xf numFmtId="0" fontId="9" fillId="0" borderId="51"/>
    <xf numFmtId="49" fontId="9" fillId="0" borderId="21">
      <alignment horizontal="center" vertical="center" wrapText="1"/>
    </xf>
    <xf numFmtId="0" fontId="26" fillId="0" borderId="43"/>
    <xf numFmtId="49" fontId="34" fillId="0" borderId="52">
      <alignment horizontal="left" vertical="center" wrapText="1"/>
    </xf>
    <xf numFmtId="49" fontId="9" fillId="0" borderId="54">
      <alignment horizontal="left" vertical="center" wrapText="1" indent="2"/>
    </xf>
    <xf numFmtId="49" fontId="9" fillId="0" borderId="19">
      <alignment horizontal="left" vertical="center" wrapText="1" indent="3"/>
    </xf>
    <xf numFmtId="49" fontId="9" fillId="0" borderId="6">
      <alignment horizontal="center" vertical="top" wrapText="1"/>
    </xf>
    <xf numFmtId="0" fontId="26" fillId="0" borderId="19">
      <alignment horizontal="center" vertical="center" textRotation="90" wrapText="1"/>
    </xf>
    <xf numFmtId="4" fontId="9" fillId="0" borderId="53">
      <alignment horizontal="right"/>
    </xf>
    <xf numFmtId="4" fontId="9" fillId="0" borderId="49">
      <alignment horizontal="right"/>
    </xf>
    <xf numFmtId="0" fontId="9" fillId="0" borderId="33">
      <alignment horizontal="left" wrapText="1" indent="1"/>
    </xf>
    <xf numFmtId="49" fontId="26" fillId="0" borderId="23">
      <alignment horizontal="center" vertical="center" wrapText="1"/>
    </xf>
    <xf numFmtId="0" fontId="29" fillId="0" borderId="29"/>
    <xf numFmtId="0" fontId="9" fillId="0" borderId="0">
      <alignment horizontal="center" wrapText="1"/>
    </xf>
    <xf numFmtId="0" fontId="34" fillId="0" borderId="52">
      <alignment horizontal="left" vertical="center" wrapText="1"/>
    </xf>
    <xf numFmtId="0" fontId="29" fillId="0" borderId="28"/>
    <xf numFmtId="49" fontId="9" fillId="0" borderId="28">
      <alignment horizontal="center" vertical="center" wrapText="1"/>
    </xf>
    <xf numFmtId="4" fontId="9" fillId="0" borderId="8">
      <alignment horizontal="right"/>
    </xf>
    <xf numFmtId="4" fontId="9" fillId="0" borderId="10">
      <alignment horizontal="right"/>
    </xf>
    <xf numFmtId="0" fontId="9" fillId="0" borderId="30">
      <alignment horizontal="left" wrapText="1"/>
    </xf>
    <xf numFmtId="0" fontId="26" fillId="0" borderId="6">
      <alignment horizontal="center" vertical="center" textRotation="90"/>
    </xf>
    <xf numFmtId="0" fontId="9" fillId="0" borderId="6">
      <alignment horizontal="center" vertical="top"/>
    </xf>
    <xf numFmtId="0" fontId="9" fillId="0" borderId="63"/>
    <xf numFmtId="0" fontId="9" fillId="0" borderId="62"/>
    <xf numFmtId="49" fontId="9" fillId="0" borderId="29">
      <alignment horizontal="center"/>
    </xf>
    <xf numFmtId="49" fontId="9" fillId="0" borderId="48">
      <alignment horizontal="center" vertical="center" wrapText="1"/>
    </xf>
    <xf numFmtId="0" fontId="9" fillId="0" borderId="6">
      <alignment horizontal="center" vertical="top" wrapText="1"/>
    </xf>
    <xf numFmtId="49" fontId="9" fillId="0" borderId="34">
      <alignment horizontal="center"/>
    </xf>
    <xf numFmtId="0" fontId="9" fillId="0" borderId="29"/>
    <xf numFmtId="49" fontId="9" fillId="0" borderId="8">
      <alignment horizontal="center" vertical="center" wrapText="1"/>
    </xf>
    <xf numFmtId="0" fontId="34" fillId="0" borderId="43">
      <alignment horizontal="left" vertical="center" wrapText="1"/>
    </xf>
    <xf numFmtId="49" fontId="9" fillId="0" borderId="47">
      <alignment horizontal="left" vertical="center" wrapText="1" indent="3"/>
    </xf>
    <xf numFmtId="49" fontId="9" fillId="0" borderId="31">
      <alignment horizontal="center" vertical="center" wrapText="1"/>
    </xf>
    <xf numFmtId="49" fontId="9" fillId="0" borderId="44">
      <alignment horizontal="left" vertical="center" wrapText="1" indent="3"/>
    </xf>
    <xf numFmtId="49" fontId="9" fillId="0" borderId="41">
      <alignment horizontal="center" vertical="center" wrapText="1"/>
    </xf>
    <xf numFmtId="49" fontId="9" fillId="0" borderId="46">
      <alignment horizontal="left" vertical="center" wrapText="1" indent="3"/>
    </xf>
    <xf numFmtId="4" fontId="9" fillId="0" borderId="29">
      <alignment horizontal="right"/>
    </xf>
    <xf numFmtId="4" fontId="9" fillId="0" borderId="28">
      <alignment horizontal="right"/>
    </xf>
    <xf numFmtId="0" fontId="9" fillId="0" borderId="28"/>
    <xf numFmtId="49" fontId="9" fillId="0" borderId="27">
      <alignment horizontal="center" vertical="center" wrapText="1"/>
    </xf>
    <xf numFmtId="49" fontId="9" fillId="0" borderId="45">
      <alignment horizontal="left" vertical="center" wrapText="1" indent="2"/>
    </xf>
    <xf numFmtId="0" fontId="26" fillId="0" borderId="42">
      <alignment horizontal="center" vertical="center" textRotation="90" wrapText="1"/>
    </xf>
    <xf numFmtId="0" fontId="9" fillId="0" borderId="30">
      <alignment horizontal="left" wrapText="1" indent="2"/>
    </xf>
    <xf numFmtId="0" fontId="9" fillId="0" borderId="36">
      <alignment horizontal="left" wrapText="1" indent="1"/>
    </xf>
    <xf numFmtId="0" fontId="29" fillId="0" borderId="8"/>
    <xf numFmtId="0" fontId="9" fillId="0" borderId="26">
      <alignment horizontal="left" wrapText="1" indent="2"/>
    </xf>
    <xf numFmtId="0" fontId="26" fillId="0" borderId="42">
      <alignment horizontal="center" vertical="center" textRotation="90"/>
    </xf>
    <xf numFmtId="0" fontId="29" fillId="0" borderId="19"/>
    <xf numFmtId="0" fontId="26" fillId="0" borderId="8"/>
    <xf numFmtId="0" fontId="26" fillId="0" borderId="8">
      <alignment horizontal="center" vertical="center" textRotation="90"/>
    </xf>
    <xf numFmtId="49" fontId="9" fillId="0" borderId="41">
      <alignment horizontal="center"/>
    </xf>
    <xf numFmtId="0" fontId="29" fillId="4" borderId="0"/>
    <xf numFmtId="0" fontId="30" fillId="0" borderId="0"/>
    <xf numFmtId="0" fontId="30" fillId="0" borderId="0"/>
    <xf numFmtId="0" fontId="30" fillId="0" borderId="0"/>
    <xf numFmtId="0" fontId="26" fillId="0" borderId="15">
      <alignment horizontal="left" wrapText="1"/>
    </xf>
    <xf numFmtId="4" fontId="9" fillId="0" borderId="35">
      <alignment horizontal="right"/>
    </xf>
  </cellStyleXfs>
  <cellXfs count="27">
    <xf numFmtId="0" fontId="0" fillId="0" borderId="0" xfId="0"/>
    <xf numFmtId="4" fontId="4" fillId="0" borderId="1" xfId="0" applyNumberFormat="1" applyFont="1" applyFill="1" applyBorder="1" applyAlignment="1">
      <alignment horizontal="center" vertical="center" wrapText="1"/>
    </xf>
    <xf numFmtId="0" fontId="4" fillId="0" borderId="2" xfId="0" quotePrefix="1" applyNumberFormat="1" applyFont="1" applyFill="1" applyBorder="1" applyAlignment="1">
      <alignment horizontal="center" vertical="center" wrapText="1"/>
    </xf>
    <xf numFmtId="0" fontId="4" fillId="0" borderId="2" xfId="0" applyNumberFormat="1" applyFont="1" applyFill="1" applyBorder="1" applyAlignment="1">
      <alignment horizontal="left" vertical="center" wrapText="1"/>
    </xf>
    <xf numFmtId="0" fontId="4" fillId="0" borderId="2" xfId="8" quotePrefix="1" applyNumberFormat="1" applyFont="1" applyFill="1" applyBorder="1" applyAlignment="1">
      <alignment horizontal="center" vertical="center" wrapText="1"/>
    </xf>
    <xf numFmtId="0" fontId="4" fillId="0" borderId="0" xfId="0" applyFont="1" applyFill="1" applyAlignment="1">
      <alignment vertical="center" wrapText="1"/>
    </xf>
    <xf numFmtId="4" fontId="4" fillId="0" borderId="0" xfId="0" applyNumberFormat="1" applyFont="1" applyFill="1" applyAlignment="1">
      <alignment horizontal="center" vertical="center" wrapText="1"/>
    </xf>
    <xf numFmtId="49" fontId="4" fillId="0" borderId="2" xfId="0" applyNumberFormat="1" applyFont="1" applyFill="1" applyBorder="1" applyAlignment="1">
      <alignment horizontal="center" vertical="center" wrapText="1"/>
    </xf>
    <xf numFmtId="0" fontId="4" fillId="0" borderId="2" xfId="0" applyNumberFormat="1" applyFont="1" applyFill="1" applyBorder="1" applyAlignment="1">
      <alignment vertical="center" wrapText="1"/>
    </xf>
    <xf numFmtId="4" fontId="4" fillId="0" borderId="0" xfId="0" applyNumberFormat="1" applyFont="1" applyFill="1" applyAlignment="1">
      <alignment vertical="center" wrapText="1"/>
    </xf>
    <xf numFmtId="4" fontId="4" fillId="0" borderId="0" xfId="0" applyNumberFormat="1" applyFont="1" applyFill="1" applyAlignment="1">
      <alignment horizontal="left" vertical="top" wrapText="1"/>
    </xf>
    <xf numFmtId="0" fontId="4" fillId="0" borderId="0" xfId="0" applyFont="1" applyFill="1" applyAlignment="1">
      <alignment horizontal="right" vertical="center" wrapText="1"/>
    </xf>
    <xf numFmtId="0" fontId="4" fillId="0" borderId="0" xfId="0" applyFont="1" applyFill="1" applyBorder="1" applyAlignment="1">
      <alignment horizontal="justify" vertical="center" wrapText="1"/>
    </xf>
    <xf numFmtId="4" fontId="5" fillId="0" borderId="2" xfId="0" applyNumberFormat="1" applyFont="1" applyFill="1" applyBorder="1" applyAlignment="1">
      <alignment horizontal="right" vertical="center" wrapText="1"/>
    </xf>
    <xf numFmtId="4" fontId="4" fillId="0" borderId="2" xfId="0" applyNumberFormat="1" applyFont="1" applyFill="1" applyBorder="1" applyAlignment="1">
      <alignment horizontal="right" vertical="center" wrapText="1"/>
    </xf>
    <xf numFmtId="0" fontId="11" fillId="0" borderId="2" xfId="2" applyNumberFormat="1" applyFont="1" applyFill="1" applyBorder="1" applyAlignment="1" applyProtection="1">
      <alignment horizontal="left" vertical="center" wrapText="1"/>
    </xf>
    <xf numFmtId="0" fontId="12" fillId="0" borderId="2" xfId="2" applyNumberFormat="1" applyFont="1" applyFill="1" applyBorder="1" applyAlignment="1" applyProtection="1">
      <alignment horizontal="left" vertical="center" wrapText="1"/>
    </xf>
    <xf numFmtId="165" fontId="4" fillId="0" borderId="2" xfId="0" applyNumberFormat="1" applyFont="1" applyFill="1" applyBorder="1" applyAlignment="1">
      <alignment horizontal="right" vertical="center" wrapText="1"/>
    </xf>
    <xf numFmtId="165" fontId="5" fillId="0" borderId="2" xfId="0" applyNumberFormat="1" applyFont="1" applyFill="1" applyBorder="1" applyAlignment="1">
      <alignment horizontal="right" vertical="center" wrapText="1"/>
    </xf>
    <xf numFmtId="0" fontId="5" fillId="0" borderId="2" xfId="0" quotePrefix="1" applyNumberFormat="1" applyFont="1" applyFill="1" applyBorder="1" applyAlignment="1">
      <alignment horizontal="center" vertical="center" wrapText="1"/>
    </xf>
    <xf numFmtId="0" fontId="5" fillId="0" borderId="2" xfId="0" applyNumberFormat="1" applyFont="1" applyFill="1" applyBorder="1" applyAlignment="1">
      <alignment horizontal="left" vertical="center" wrapText="1"/>
    </xf>
    <xf numFmtId="0" fontId="4" fillId="0" borderId="2" xfId="0" applyNumberFormat="1" applyFont="1" applyFill="1" applyBorder="1" applyAlignment="1">
      <alignment horizontal="left" vertical="top" wrapText="1"/>
    </xf>
    <xf numFmtId="4" fontId="4" fillId="0" borderId="0" xfId="0" applyNumberFormat="1" applyFont="1" applyFill="1" applyAlignment="1">
      <alignment horizontal="left" vertical="center" wrapText="1"/>
    </xf>
    <xf numFmtId="0" fontId="5" fillId="0" borderId="3" xfId="0" applyFont="1" applyFill="1" applyBorder="1" applyAlignment="1">
      <alignment horizontal="left" vertical="center" wrapText="1"/>
    </xf>
    <xf numFmtId="0" fontId="5" fillId="0" borderId="4" xfId="0" applyFont="1" applyFill="1" applyBorder="1" applyAlignment="1">
      <alignment horizontal="left" vertical="center" wrapText="1"/>
    </xf>
    <xf numFmtId="0" fontId="4" fillId="0" borderId="5" xfId="0" applyFont="1" applyFill="1" applyBorder="1" applyAlignment="1">
      <alignment horizontal="right" vertical="center" wrapText="1"/>
    </xf>
    <xf numFmtId="0" fontId="6" fillId="0" borderId="0" xfId="0" applyFont="1" applyFill="1" applyAlignment="1">
      <alignment horizontal="center" vertical="center" wrapText="1"/>
    </xf>
  </cellXfs>
  <cellStyles count="518">
    <cellStyle name="br" xfId="174"/>
    <cellStyle name="col" xfId="173"/>
    <cellStyle name="style0" xfId="175"/>
    <cellStyle name="style0 2" xfId="515"/>
    <cellStyle name="td" xfId="176"/>
    <cellStyle name="td 2" xfId="514"/>
    <cellStyle name="tr" xfId="172"/>
    <cellStyle name="xl100" xfId="91"/>
    <cellStyle name="xl100 2" xfId="242"/>
    <cellStyle name="xl100 3" xfId="382"/>
    <cellStyle name="xl101" xfId="97"/>
    <cellStyle name="xl101 2" xfId="247"/>
    <cellStyle name="xl101 3" xfId="388"/>
    <cellStyle name="xl102" xfId="93"/>
    <cellStyle name="xl102 2" xfId="257"/>
    <cellStyle name="xl102 3" xfId="516"/>
    <cellStyle name="xl103" xfId="101"/>
    <cellStyle name="xl103 2" xfId="261"/>
    <cellStyle name="xl103 3" xfId="509"/>
    <cellStyle name="xl104" xfId="104"/>
    <cellStyle name="xl104 2" xfId="269"/>
    <cellStyle name="xl104 3" xfId="471"/>
    <cellStyle name="xl105" xfId="89"/>
    <cellStyle name="xl105 2" xfId="264"/>
    <cellStyle name="xl105 3" xfId="446"/>
    <cellStyle name="xl106" xfId="92"/>
    <cellStyle name="xl106 2" xfId="272"/>
    <cellStyle name="xl106 3" xfId="506"/>
    <cellStyle name="xl107" xfId="98"/>
    <cellStyle name="xl107 2" xfId="275"/>
    <cellStyle name="xl107 3" xfId="508"/>
    <cellStyle name="xl108" xfId="103"/>
    <cellStyle name="xl108 2" xfId="259"/>
    <cellStyle name="xl108 3" xfId="474"/>
    <cellStyle name="xl109" xfId="90"/>
    <cellStyle name="xl109 2" xfId="262"/>
    <cellStyle name="xl109 3" xfId="455"/>
    <cellStyle name="xl110" xfId="99"/>
    <cellStyle name="xl110 2" xfId="270"/>
    <cellStyle name="xl110 3" xfId="434"/>
    <cellStyle name="xl111" xfId="100"/>
    <cellStyle name="xl111 2" xfId="274"/>
    <cellStyle name="xl111 3" xfId="511"/>
    <cellStyle name="xl112" xfId="94"/>
    <cellStyle name="xl112 2" xfId="260"/>
    <cellStyle name="xl112 3" xfId="435"/>
    <cellStyle name="xl113" xfId="102"/>
    <cellStyle name="xl113 2" xfId="263"/>
    <cellStyle name="xl113 3" xfId="488"/>
    <cellStyle name="xl114" xfId="95"/>
    <cellStyle name="xl114 2" xfId="265"/>
    <cellStyle name="xl114 3" xfId="485"/>
    <cellStyle name="xl115" xfId="96"/>
    <cellStyle name="xl115 2" xfId="271"/>
    <cellStyle name="xl115 3" xfId="504"/>
    <cellStyle name="xl116" xfId="105"/>
    <cellStyle name="xl116 2" xfId="266"/>
    <cellStyle name="xl116 3" xfId="480"/>
    <cellStyle name="xl117" xfId="128"/>
    <cellStyle name="xl117 2" xfId="273"/>
    <cellStyle name="xl117 3" xfId="503"/>
    <cellStyle name="xl118" xfId="132"/>
    <cellStyle name="xl118 2" xfId="267"/>
    <cellStyle name="xl118 3" xfId="476"/>
    <cellStyle name="xl119" xfId="136"/>
    <cellStyle name="xl119 2" xfId="268"/>
    <cellStyle name="xl119 3" xfId="473"/>
    <cellStyle name="xl120" xfId="142"/>
    <cellStyle name="xl120 2" xfId="277"/>
    <cellStyle name="xl120 3" xfId="502"/>
    <cellStyle name="xl121" xfId="143"/>
    <cellStyle name="xl121 2" xfId="301"/>
    <cellStyle name="xl121 3" xfId="468"/>
    <cellStyle name="xl122" xfId="144"/>
    <cellStyle name="xl122 2" xfId="305"/>
    <cellStyle name="xl122 3" xfId="453"/>
    <cellStyle name="xl123" xfId="146"/>
    <cellStyle name="xl123 2" xfId="309"/>
    <cellStyle name="xl123 3" xfId="441"/>
    <cellStyle name="xl124" xfId="167"/>
    <cellStyle name="xl124 2" xfId="326"/>
    <cellStyle name="xl124 3" xfId="437"/>
    <cellStyle name="xl125" xfId="170"/>
    <cellStyle name="xl125 2" xfId="328"/>
    <cellStyle name="xl125 3" xfId="510"/>
    <cellStyle name="xl126" xfId="106"/>
    <cellStyle name="xl126 2" xfId="329"/>
    <cellStyle name="xl126 3" xfId="507"/>
    <cellStyle name="xl127" xfId="109"/>
    <cellStyle name="xl127 2" xfId="276"/>
    <cellStyle name="xl127 3" xfId="505"/>
    <cellStyle name="xl128" xfId="112"/>
    <cellStyle name="xl128 2" xfId="334"/>
    <cellStyle name="xl128 3" xfId="481"/>
    <cellStyle name="xl129" xfId="114"/>
    <cellStyle name="xl129 2" xfId="352"/>
    <cellStyle name="xl129 3" xfId="427"/>
    <cellStyle name="xl130" xfId="119"/>
    <cellStyle name="xl130 2" xfId="355"/>
    <cellStyle name="xl130 3" xfId="416"/>
    <cellStyle name="xl131" xfId="121"/>
    <cellStyle name="xl131 2" xfId="278"/>
    <cellStyle name="xl131 3" xfId="487"/>
    <cellStyle name="xl132" xfId="123"/>
    <cellStyle name="xl132 2" xfId="282"/>
    <cellStyle name="xl132 3" xfId="463"/>
    <cellStyle name="xl133" xfId="124"/>
    <cellStyle name="xl133 2" xfId="285"/>
    <cellStyle name="xl133 3" xfId="444"/>
    <cellStyle name="xl134" xfId="129"/>
    <cellStyle name="xl134 2" xfId="287"/>
    <cellStyle name="xl134 3" xfId="501"/>
    <cellStyle name="xl135" xfId="133"/>
    <cellStyle name="xl135 2" xfId="292"/>
    <cellStyle name="xl135 3" xfId="496"/>
    <cellStyle name="xl136" xfId="137"/>
    <cellStyle name="xl136 2" xfId="294"/>
    <cellStyle name="xl136 3" xfId="494"/>
    <cellStyle name="xl137" xfId="145"/>
    <cellStyle name="xl137 2" xfId="296"/>
    <cellStyle name="xl137 3" xfId="492"/>
    <cellStyle name="xl138" xfId="148"/>
    <cellStyle name="xl138 2" xfId="297"/>
    <cellStyle name="xl138 3" xfId="491"/>
    <cellStyle name="xl139" xfId="152"/>
    <cellStyle name="xl139 2" xfId="302"/>
    <cellStyle name="xl139 3" xfId="466"/>
    <cellStyle name="xl140" xfId="156"/>
    <cellStyle name="xl140 2" xfId="306"/>
    <cellStyle name="xl140 3" xfId="450"/>
    <cellStyle name="xl141" xfId="160"/>
    <cellStyle name="xl141 2" xfId="310"/>
    <cellStyle name="xl141 3" xfId="438"/>
    <cellStyle name="xl142" xfId="110"/>
    <cellStyle name="xl142 2" xfId="314"/>
    <cellStyle name="xl142 3" xfId="475"/>
    <cellStyle name="xl143" xfId="113"/>
    <cellStyle name="xl143 2" xfId="317"/>
    <cellStyle name="xl143 3" xfId="465"/>
    <cellStyle name="xl144" xfId="115"/>
    <cellStyle name="xl144 2" xfId="320"/>
    <cellStyle name="xl144 3" xfId="452"/>
    <cellStyle name="xl145" xfId="120"/>
    <cellStyle name="xl145 2" xfId="322"/>
    <cellStyle name="xl145 3" xfId="449"/>
    <cellStyle name="xl146" xfId="122"/>
    <cellStyle name="xl146 2" xfId="323"/>
    <cellStyle name="xl146 3" xfId="447"/>
    <cellStyle name="xl147" xfId="125"/>
    <cellStyle name="xl147 2" xfId="335"/>
    <cellStyle name="xl147 3" xfId="464"/>
    <cellStyle name="xl148" xfId="130"/>
    <cellStyle name="xl148 2" xfId="283"/>
    <cellStyle name="xl148 3" xfId="459"/>
    <cellStyle name="xl149" xfId="134"/>
    <cellStyle name="xl149 2" xfId="286"/>
    <cellStyle name="xl149 3" xfId="436"/>
    <cellStyle name="xl150" xfId="138"/>
    <cellStyle name="xl150 2" xfId="288"/>
    <cellStyle name="xl150 3" xfId="500"/>
    <cellStyle name="xl151" xfId="140"/>
    <cellStyle name="xl151 2" xfId="293"/>
    <cellStyle name="xl151 3" xfId="495"/>
    <cellStyle name="xl152" xfId="147"/>
    <cellStyle name="xl152 2" xfId="295"/>
    <cellStyle name="xl152 3" xfId="493"/>
    <cellStyle name="xl153" xfId="149"/>
    <cellStyle name="xl153 2" xfId="298"/>
    <cellStyle name="xl153 3" xfId="486"/>
    <cellStyle name="xl154" xfId="150"/>
    <cellStyle name="xl154 2" xfId="303"/>
    <cellStyle name="xl154 3" xfId="462"/>
    <cellStyle name="xl155" xfId="151"/>
    <cellStyle name="xl155 2" xfId="307"/>
    <cellStyle name="xl155 3" xfId="448"/>
    <cellStyle name="xl156" xfId="153"/>
    <cellStyle name="xl156 2" xfId="311"/>
    <cellStyle name="xl156 3" xfId="490"/>
    <cellStyle name="xl157" xfId="154"/>
    <cellStyle name="xl157 2" xfId="313"/>
    <cellStyle name="xl157 3" xfId="477"/>
    <cellStyle name="xl158" xfId="155"/>
    <cellStyle name="xl158 2" xfId="315"/>
    <cellStyle name="xl158 3" xfId="472"/>
    <cellStyle name="xl159" xfId="157"/>
    <cellStyle name="xl159 2" xfId="324"/>
    <cellStyle name="xl159 3" xfId="442"/>
    <cellStyle name="xl160" xfId="158"/>
    <cellStyle name="xl160 2" xfId="331"/>
    <cellStyle name="xl160 3" xfId="431"/>
    <cellStyle name="xl161" xfId="159"/>
    <cellStyle name="xl161 2" xfId="336"/>
    <cellStyle name="xl161 3" xfId="460"/>
    <cellStyle name="xl162" xfId="161"/>
    <cellStyle name="xl162 2" xfId="337"/>
    <cellStyle name="xl162 3" xfId="456"/>
    <cellStyle name="xl163" xfId="108"/>
    <cellStyle name="xl163 2" xfId="338"/>
    <cellStyle name="xl163 3" xfId="432"/>
    <cellStyle name="xl164" xfId="116"/>
    <cellStyle name="xl164 2" xfId="339"/>
    <cellStyle name="xl164 3" xfId="423"/>
    <cellStyle name="xl165" xfId="126"/>
    <cellStyle name="xl165 2" xfId="340"/>
    <cellStyle name="xl165 3" xfId="422"/>
    <cellStyle name="xl166" xfId="131"/>
    <cellStyle name="xl166 2" xfId="341"/>
    <cellStyle name="xl166 3" xfId="428"/>
    <cellStyle name="xl167" xfId="135"/>
    <cellStyle name="xl167 2" xfId="342"/>
    <cellStyle name="xl167 3" xfId="421"/>
    <cellStyle name="xl168" xfId="139"/>
    <cellStyle name="xl168 2" xfId="343"/>
    <cellStyle name="xl168 3" xfId="426"/>
    <cellStyle name="xl169" xfId="162"/>
    <cellStyle name="xl169 2" xfId="344"/>
    <cellStyle name="xl169 3" xfId="420"/>
    <cellStyle name="xl170" xfId="165"/>
    <cellStyle name="xl170 2" xfId="345"/>
    <cellStyle name="xl170 3" xfId="418"/>
    <cellStyle name="xl171" xfId="168"/>
    <cellStyle name="xl171 2" xfId="346"/>
    <cellStyle name="xl171 3" xfId="415"/>
    <cellStyle name="xl172" xfId="171"/>
    <cellStyle name="xl172 2" xfId="281"/>
    <cellStyle name="xl172 3" xfId="467"/>
    <cellStyle name="xl173" xfId="163"/>
    <cellStyle name="xl173 2" xfId="289"/>
    <cellStyle name="xl173 3" xfId="499"/>
    <cellStyle name="xl174" xfId="166"/>
    <cellStyle name="xl174 2" xfId="299"/>
    <cellStyle name="xl174 3" xfId="479"/>
    <cellStyle name="xl175" xfId="164"/>
    <cellStyle name="xl175 2" xfId="304"/>
    <cellStyle name="xl175 3" xfId="458"/>
    <cellStyle name="xl176" xfId="117"/>
    <cellStyle name="xl176 2" xfId="308"/>
    <cellStyle name="xl176 3" xfId="443"/>
    <cellStyle name="xl177" xfId="107"/>
    <cellStyle name="xl177 2" xfId="312"/>
    <cellStyle name="xl177 3" xfId="478"/>
    <cellStyle name="xl178" xfId="118"/>
    <cellStyle name="xl178 2" xfId="327"/>
    <cellStyle name="xl178 3" xfId="433"/>
    <cellStyle name="xl179" xfId="127"/>
    <cellStyle name="xl179 2" xfId="290"/>
    <cellStyle name="xl179 3" xfId="498"/>
    <cellStyle name="xl180" xfId="141"/>
    <cellStyle name="xl180 2" xfId="332"/>
    <cellStyle name="xl180 3" xfId="484"/>
    <cellStyle name="xl181" xfId="169"/>
    <cellStyle name="xl181 2" xfId="347"/>
    <cellStyle name="xl181 3" xfId="429"/>
    <cellStyle name="xl182" xfId="111"/>
    <cellStyle name="xl182 2" xfId="350"/>
    <cellStyle name="xl182 3" xfId="414"/>
    <cellStyle name="xl183" xfId="353"/>
    <cellStyle name="xl183 2" xfId="419"/>
    <cellStyle name="xl184" xfId="356"/>
    <cellStyle name="xl184 2" xfId="412"/>
    <cellStyle name="xl185" xfId="348"/>
    <cellStyle name="xl185 2" xfId="425"/>
    <cellStyle name="xl186" xfId="351"/>
    <cellStyle name="xl186 2" xfId="430"/>
    <cellStyle name="xl187" xfId="349"/>
    <cellStyle name="xl187 2" xfId="417"/>
    <cellStyle name="xl188" xfId="279"/>
    <cellStyle name="xl188 2" xfId="445"/>
    <cellStyle name="xl189" xfId="316"/>
    <cellStyle name="xl189 2" xfId="469"/>
    <cellStyle name="xl190" xfId="318"/>
    <cellStyle name="xl190 2" xfId="461"/>
    <cellStyle name="xl191" xfId="321"/>
    <cellStyle name="xl191 2" xfId="451"/>
    <cellStyle name="xl192" xfId="325"/>
    <cellStyle name="xl192 2" xfId="440"/>
    <cellStyle name="xl193" xfId="330"/>
    <cellStyle name="xl193 2" xfId="489"/>
    <cellStyle name="xl194" xfId="291"/>
    <cellStyle name="xl194 2" xfId="497"/>
    <cellStyle name="xl195" xfId="333"/>
    <cellStyle name="xl195 2" xfId="483"/>
    <cellStyle name="xl196" xfId="300"/>
    <cellStyle name="xl196 2" xfId="470"/>
    <cellStyle name="xl197" xfId="354"/>
    <cellStyle name="xl197 2" xfId="424"/>
    <cellStyle name="xl198" xfId="280"/>
    <cellStyle name="xl198 2" xfId="482"/>
    <cellStyle name="xl199" xfId="319"/>
    <cellStyle name="xl199 2" xfId="457"/>
    <cellStyle name="xl200" xfId="284"/>
    <cellStyle name="xl200 2" xfId="454"/>
    <cellStyle name="xl21" xfId="177"/>
    <cellStyle name="xl21 2" xfId="512"/>
    <cellStyle name="xl22" xfId="13"/>
    <cellStyle name="xl22 2" xfId="411"/>
    <cellStyle name="xl23" xfId="19"/>
    <cellStyle name="xl23 2" xfId="400"/>
    <cellStyle name="xl24" xfId="23"/>
    <cellStyle name="xl24 2" xfId="403"/>
    <cellStyle name="xl25" xfId="30"/>
    <cellStyle name="xl25 2" xfId="387"/>
    <cellStyle name="xl26" xfId="1"/>
    <cellStyle name="xl26 2" xfId="45"/>
    <cellStyle name="xl26 3" xfId="409"/>
    <cellStyle name="xl27" xfId="17"/>
    <cellStyle name="xl27 2" xfId="401"/>
    <cellStyle name="xl28" xfId="47"/>
    <cellStyle name="xl28 2" xfId="201"/>
    <cellStyle name="xl29" xfId="49"/>
    <cellStyle name="xl29 2" xfId="358"/>
    <cellStyle name="xl30" xfId="55"/>
    <cellStyle name="xl30 2" xfId="186"/>
    <cellStyle name="xl31" xfId="11"/>
    <cellStyle name="xl31 2" xfId="394"/>
    <cellStyle name="xl32" xfId="178"/>
    <cellStyle name="xl32 2" xfId="513"/>
    <cellStyle name="xl33" xfId="24"/>
    <cellStyle name="xl33 2" xfId="396"/>
    <cellStyle name="xl34" xfId="2"/>
    <cellStyle name="xl34 2" xfId="41"/>
    <cellStyle name="xl34 3" xfId="183"/>
    <cellStyle name="xl35" xfId="50"/>
    <cellStyle name="xl35 2" xfId="361"/>
    <cellStyle name="xl36" xfId="56"/>
    <cellStyle name="xl36 2" xfId="224"/>
    <cellStyle name="xl37" xfId="60"/>
    <cellStyle name="xl37 2" xfId="377"/>
    <cellStyle name="xl38" xfId="3"/>
    <cellStyle name="xl38 2" xfId="63"/>
    <cellStyle name="xl38 3" xfId="390"/>
    <cellStyle name="xl39" xfId="42"/>
    <cellStyle name="xl39 2" xfId="235"/>
    <cellStyle name="xl40" xfId="34"/>
    <cellStyle name="xl40 2" xfId="185"/>
    <cellStyle name="xl41" xfId="51"/>
    <cellStyle name="xl41 2" xfId="179"/>
    <cellStyle name="xl42" xfId="4"/>
    <cellStyle name="xl42 2" xfId="57"/>
    <cellStyle name="xl42 3" xfId="218"/>
    <cellStyle name="xl43" xfId="61"/>
    <cellStyle name="xl43 2" xfId="373"/>
    <cellStyle name="xl44" xfId="48"/>
    <cellStyle name="xl44 2" xfId="215"/>
    <cellStyle name="xl44 3" xfId="367"/>
    <cellStyle name="xl45" xfId="52"/>
    <cellStyle name="xl45 2" xfId="216"/>
    <cellStyle name="xl45 3" xfId="364"/>
    <cellStyle name="xl46" xfId="65"/>
    <cellStyle name="xl46 2" xfId="220"/>
    <cellStyle name="xl46 3" xfId="217"/>
    <cellStyle name="xl47" xfId="14"/>
    <cellStyle name="xl47 2" xfId="237"/>
    <cellStyle name="xl47 3" xfId="376"/>
    <cellStyle name="xl48" xfId="31"/>
    <cellStyle name="xl48 2" xfId="180"/>
    <cellStyle name="xl48 3" xfId="404"/>
    <cellStyle name="xl49" xfId="37"/>
    <cellStyle name="xl49 2" xfId="198"/>
    <cellStyle name="xl49 3" xfId="386"/>
    <cellStyle name="xl50" xfId="39"/>
    <cellStyle name="xl50 2" xfId="204"/>
    <cellStyle name="xl50 3" xfId="384"/>
    <cellStyle name="xl51" xfId="20"/>
    <cellStyle name="xl51 2" xfId="206"/>
    <cellStyle name="xl51 3" xfId="371"/>
    <cellStyle name="xl52" xfId="5"/>
    <cellStyle name="xl52 2" xfId="25"/>
    <cellStyle name="xl52 3" xfId="187"/>
    <cellStyle name="xl52 4" xfId="413"/>
    <cellStyle name="xl53" xfId="32"/>
    <cellStyle name="xl53 2" xfId="192"/>
    <cellStyle name="xl53 3" xfId="407"/>
    <cellStyle name="xl54" xfId="15"/>
    <cellStyle name="xl54 2" xfId="199"/>
    <cellStyle name="xl54 3" xfId="385"/>
    <cellStyle name="xl55" xfId="46"/>
    <cellStyle name="xl55 2" xfId="181"/>
    <cellStyle name="xl55 3" xfId="402"/>
    <cellStyle name="xl56" xfId="21"/>
    <cellStyle name="xl56 2" xfId="212"/>
    <cellStyle name="xl56 3" xfId="191"/>
    <cellStyle name="xl57" xfId="26"/>
    <cellStyle name="xl57 2" xfId="188"/>
    <cellStyle name="xl57 3" xfId="408"/>
    <cellStyle name="xl58" xfId="33"/>
    <cellStyle name="xl58 2" xfId="193"/>
    <cellStyle name="xl58 3" xfId="405"/>
    <cellStyle name="xl59" xfId="36"/>
    <cellStyle name="xl59 2" xfId="200"/>
    <cellStyle name="xl59 3" xfId="380"/>
    <cellStyle name="xl60" xfId="38"/>
    <cellStyle name="xl60 2" xfId="203"/>
    <cellStyle name="xl60 3" xfId="391"/>
    <cellStyle name="xl61" xfId="40"/>
    <cellStyle name="xl61 2" xfId="205"/>
    <cellStyle name="xl61 3" xfId="379"/>
    <cellStyle name="xl62" xfId="43"/>
    <cellStyle name="xl62 2" xfId="207"/>
    <cellStyle name="xl62 3" xfId="357"/>
    <cellStyle name="xl63" xfId="6"/>
    <cellStyle name="xl63 2" xfId="44"/>
    <cellStyle name="xl63 3" xfId="210"/>
    <cellStyle name="xl63 4" xfId="378"/>
    <cellStyle name="xl64" xfId="16"/>
    <cellStyle name="xl64 2" xfId="211"/>
    <cellStyle name="xl64 3" xfId="213"/>
    <cellStyle name="xl65" xfId="22"/>
    <cellStyle name="xl65 2" xfId="182"/>
    <cellStyle name="xl65 3" xfId="410"/>
    <cellStyle name="xl66" xfId="27"/>
    <cellStyle name="xl66 2" xfId="189"/>
    <cellStyle name="xl66 3" xfId="406"/>
    <cellStyle name="xl67" xfId="53"/>
    <cellStyle name="xl67 2" xfId="194"/>
    <cellStyle name="xl67 3" xfId="399"/>
    <cellStyle name="xl68" xfId="58"/>
    <cellStyle name="xl68 2" xfId="221"/>
    <cellStyle name="xl68 3" xfId="208"/>
    <cellStyle name="xl69" xfId="54"/>
    <cellStyle name="xl69 2" xfId="184"/>
    <cellStyle name="xl69 3" xfId="398"/>
    <cellStyle name="xl70" xfId="59"/>
    <cellStyle name="xl70 2" xfId="195"/>
    <cellStyle name="xl70 3" xfId="397"/>
    <cellStyle name="xl71" xfId="62"/>
    <cellStyle name="xl71 2" xfId="202"/>
    <cellStyle name="xl71 3" xfId="393"/>
    <cellStyle name="xl72" xfId="64"/>
    <cellStyle name="xl72 2" xfId="214"/>
    <cellStyle name="xl72 3" xfId="368"/>
    <cellStyle name="xl73" xfId="18"/>
    <cellStyle name="xl73 2" xfId="222"/>
    <cellStyle name="xl73 3" xfId="369"/>
    <cellStyle name="xl74" xfId="28"/>
    <cellStyle name="xl74 2" xfId="227"/>
    <cellStyle name="xl74 3" xfId="359"/>
    <cellStyle name="xl75" xfId="35"/>
    <cellStyle name="xl75 2" xfId="234"/>
    <cellStyle name="xl75 3" xfId="372"/>
    <cellStyle name="xl76" xfId="29"/>
    <cellStyle name="xl76 2" xfId="236"/>
    <cellStyle name="xl76 3" xfId="383"/>
    <cellStyle name="xl77" xfId="66"/>
    <cellStyle name="xl77 2" xfId="196"/>
    <cellStyle name="xl77 3" xfId="395"/>
    <cellStyle name="xl78" xfId="69"/>
    <cellStyle name="xl78 2" xfId="223"/>
    <cellStyle name="xl78 3" xfId="219"/>
    <cellStyle name="xl79" xfId="73"/>
    <cellStyle name="xl79 2" xfId="228"/>
    <cellStyle name="xl79 3" xfId="360"/>
    <cellStyle name="xl80" xfId="80"/>
    <cellStyle name="xl80 2" xfId="229"/>
    <cellStyle name="xl80 3" xfId="190"/>
    <cellStyle name="xl81" xfId="82"/>
    <cellStyle name="xl81 2" xfId="230"/>
    <cellStyle name="xl81 3" xfId="226"/>
    <cellStyle name="xl82" xfId="67"/>
    <cellStyle name="xl82 2" xfId="238"/>
    <cellStyle name="xl82 3" xfId="362"/>
    <cellStyle name="xl83" xfId="78"/>
    <cellStyle name="xl83 2" xfId="240"/>
    <cellStyle name="xl83 3" xfId="392"/>
    <cellStyle name="xl84" xfId="81"/>
    <cellStyle name="xl84 2" xfId="243"/>
    <cellStyle name="xl84 3" xfId="375"/>
    <cellStyle name="xl85" xfId="83"/>
    <cellStyle name="xl85 2" xfId="250"/>
    <cellStyle name="xl85 3" xfId="370"/>
    <cellStyle name="xl86" xfId="88"/>
    <cellStyle name="xl86 2" xfId="252"/>
    <cellStyle name="xl86 3" xfId="232"/>
    <cellStyle name="xl87" xfId="68"/>
    <cellStyle name="xl87 2" xfId="239"/>
    <cellStyle name="xl87 3" xfId="366"/>
    <cellStyle name="xl88" xfId="74"/>
    <cellStyle name="xl88 2" xfId="248"/>
    <cellStyle name="xl88 3" xfId="381"/>
    <cellStyle name="xl89" xfId="84"/>
    <cellStyle name="xl89 2" xfId="251"/>
    <cellStyle name="xl89 3" xfId="209"/>
    <cellStyle name="xl90" xfId="70"/>
    <cellStyle name="xl90 2" xfId="253"/>
    <cellStyle name="xl90 3" xfId="197"/>
    <cellStyle name="xl91" xfId="75"/>
    <cellStyle name="xl91 2" xfId="258"/>
    <cellStyle name="xl91 3" xfId="439"/>
    <cellStyle name="xl92" xfId="85"/>
    <cellStyle name="xl92 2" xfId="244"/>
    <cellStyle name="xl92 3" xfId="365"/>
    <cellStyle name="xl93" xfId="76"/>
    <cellStyle name="xl93 2" xfId="254"/>
    <cellStyle name="xl93 3" xfId="363"/>
    <cellStyle name="xl94" xfId="79"/>
    <cellStyle name="xl94 2" xfId="241"/>
    <cellStyle name="xl94 3" xfId="389"/>
    <cellStyle name="xl95" xfId="86"/>
    <cellStyle name="xl95 2" xfId="245"/>
    <cellStyle name="xl95 3" xfId="231"/>
    <cellStyle name="xl96" xfId="77"/>
    <cellStyle name="xl96 2" xfId="255"/>
    <cellStyle name="xl96 3" xfId="225"/>
    <cellStyle name="xl97" xfId="87"/>
    <cellStyle name="xl97 2" xfId="246"/>
    <cellStyle name="xl97 3" xfId="517"/>
    <cellStyle name="xl98" xfId="71"/>
    <cellStyle name="xl98 2" xfId="249"/>
    <cellStyle name="xl98 3" xfId="374"/>
    <cellStyle name="xl99" xfId="72"/>
    <cellStyle name="xl99 2" xfId="256"/>
    <cellStyle name="xl99 3" xfId="233"/>
    <cellStyle name="Обычный" xfId="0" builtinId="0"/>
    <cellStyle name="Обычный 2" xfId="7"/>
    <cellStyle name="Обычный 3" xfId="8"/>
    <cellStyle name="Обычный 4" xfId="12"/>
    <cellStyle name="Стиль 1" xfId="9"/>
    <cellStyle name="Финансовый 2"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Paper">
      <a:dk1>
        <a:sysClr val="windowText" lastClr="000000"/>
      </a:dk1>
      <a:lt1>
        <a:sysClr val="window" lastClr="FFFFFF"/>
      </a:lt1>
      <a:dk2>
        <a:srgbClr val="444D26"/>
      </a:dk2>
      <a:lt2>
        <a:srgbClr val="FEFAC9"/>
      </a:lt2>
      <a:accent1>
        <a:srgbClr val="A5B592"/>
      </a:accent1>
      <a:accent2>
        <a:srgbClr val="F3A447"/>
      </a:accent2>
      <a:accent3>
        <a:srgbClr val="E7BC29"/>
      </a:accent3>
      <a:accent4>
        <a:srgbClr val="D092A7"/>
      </a:accent4>
      <a:accent5>
        <a:srgbClr val="9C85C0"/>
      </a:accent5>
      <a:accent6>
        <a:srgbClr val="809EC2"/>
      </a:accent6>
      <a:hlink>
        <a:srgbClr val="8E58B6"/>
      </a:hlink>
      <a:folHlink>
        <a:srgbClr val="7F6F6F"/>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4"/>
  <sheetViews>
    <sheetView showGridLines="0" tabSelected="1" view="pageBreakPreview" topLeftCell="A432" zoomScaleNormal="70" zoomScaleSheetLayoutView="100" workbookViewId="0">
      <selection activeCell="C142" sqref="C142:D142"/>
    </sheetView>
  </sheetViews>
  <sheetFormatPr defaultColWidth="9.109375" defaultRowHeight="15.6" outlineLevelCol="1" x14ac:dyDescent="0.3"/>
  <cols>
    <col min="1" max="1" width="27.88671875" style="5" customWidth="1"/>
    <col min="2" max="2" width="83.88671875" style="5" customWidth="1"/>
    <col min="3" max="3" width="18.6640625" style="6" customWidth="1"/>
    <col min="4" max="4" width="18.88671875" style="5" customWidth="1" outlineLevel="1"/>
    <col min="5" max="5" width="14" style="5" customWidth="1" outlineLevel="1"/>
    <col min="6" max="6" width="15.33203125" style="5" customWidth="1"/>
    <col min="7" max="218" width="9.109375" style="5"/>
    <col min="219" max="220" width="12.33203125" style="5" customWidth="1"/>
    <col min="221" max="221" width="13.44140625" style="5" customWidth="1"/>
    <col min="222" max="222" width="59.109375" style="5" customWidth="1"/>
    <col min="223" max="223" width="18.109375" style="5" customWidth="1"/>
    <col min="224" max="224" width="32.109375" style="5" customWidth="1"/>
    <col min="225" max="225" width="86.6640625" style="5" customWidth="1"/>
    <col min="226" max="234" width="23.109375" style="5" customWidth="1"/>
    <col min="235" max="235" width="91.44140625" style="5" customWidth="1"/>
    <col min="236" max="241" width="19.109375" style="5" customWidth="1"/>
    <col min="242" max="16384" width="9.109375" style="5"/>
  </cols>
  <sheetData>
    <row r="1" spans="1:5" x14ac:dyDescent="0.3">
      <c r="C1" s="9"/>
      <c r="D1" s="22" t="s">
        <v>478</v>
      </c>
      <c r="E1" s="22"/>
    </row>
    <row r="2" spans="1:5" ht="15.75" customHeight="1" x14ac:dyDescent="0.3">
      <c r="C2" s="9"/>
      <c r="D2" s="22" t="s">
        <v>476</v>
      </c>
      <c r="E2" s="22"/>
    </row>
    <row r="3" spans="1:5" x14ac:dyDescent="0.3">
      <c r="C3" s="9"/>
      <c r="D3" s="22" t="s">
        <v>477</v>
      </c>
      <c r="E3" s="22"/>
    </row>
    <row r="4" spans="1:5" ht="15.75" customHeight="1" x14ac:dyDescent="0.3">
      <c r="C4" s="9"/>
      <c r="D4" s="22" t="s">
        <v>723</v>
      </c>
      <c r="E4" s="22"/>
    </row>
    <row r="5" spans="1:5" ht="23.25" customHeight="1" x14ac:dyDescent="0.3">
      <c r="A5" s="26" t="s">
        <v>724</v>
      </c>
      <c r="B5" s="26"/>
      <c r="C5" s="26"/>
      <c r="D5" s="26"/>
      <c r="E5" s="26"/>
    </row>
    <row r="6" spans="1:5" ht="17.25" customHeight="1" x14ac:dyDescent="0.3">
      <c r="A6" s="25" t="s">
        <v>167</v>
      </c>
      <c r="B6" s="25"/>
      <c r="C6" s="25"/>
      <c r="D6" s="25"/>
      <c r="E6" s="25"/>
    </row>
    <row r="7" spans="1:5" ht="81" customHeight="1" x14ac:dyDescent="0.3">
      <c r="A7" s="7" t="s">
        <v>36</v>
      </c>
      <c r="B7" s="7" t="s">
        <v>37</v>
      </c>
      <c r="C7" s="1" t="s">
        <v>725</v>
      </c>
      <c r="D7" s="1" t="s">
        <v>726</v>
      </c>
      <c r="E7" s="1" t="s">
        <v>168</v>
      </c>
    </row>
    <row r="8" spans="1:5" x14ac:dyDescent="0.3">
      <c r="A8" s="19" t="s">
        <v>169</v>
      </c>
      <c r="B8" s="20" t="s">
        <v>38</v>
      </c>
      <c r="C8" s="13">
        <f>C9+C20+C43+C55+C63+C69+C91+C104+C123+C141+C155+C165+C168+C210</f>
        <v>38524109020</v>
      </c>
      <c r="D8" s="13">
        <f>D9+D20+D43+D55+D63+D69+D91+D104+D123+D141+D155+D165+D168+D210</f>
        <v>9390493972.0400028</v>
      </c>
      <c r="E8" s="18">
        <f>D8/C8*100</f>
        <v>24.37562921225479</v>
      </c>
    </row>
    <row r="9" spans="1:5" x14ac:dyDescent="0.3">
      <c r="A9" s="19" t="s">
        <v>170</v>
      </c>
      <c r="B9" s="20" t="s">
        <v>39</v>
      </c>
      <c r="C9" s="13">
        <f>C10+C14</f>
        <v>22283433420</v>
      </c>
      <c r="D9" s="13">
        <f>D10+D14</f>
        <v>6096348587.1099997</v>
      </c>
      <c r="E9" s="18">
        <f t="shared" ref="E9:E80" si="0">D9/C9*100</f>
        <v>27.358210344902943</v>
      </c>
    </row>
    <row r="10" spans="1:5" x14ac:dyDescent="0.3">
      <c r="A10" s="2" t="s">
        <v>171</v>
      </c>
      <c r="B10" s="3" t="s">
        <v>40</v>
      </c>
      <c r="C10" s="14">
        <f>C11</f>
        <v>9303403000</v>
      </c>
      <c r="D10" s="14">
        <f>D11</f>
        <v>2495087953.0700002</v>
      </c>
      <c r="E10" s="17">
        <f t="shared" si="0"/>
        <v>26.819089241538823</v>
      </c>
    </row>
    <row r="11" spans="1:5" ht="31.2" x14ac:dyDescent="0.3">
      <c r="A11" s="2" t="s">
        <v>172</v>
      </c>
      <c r="B11" s="3" t="s">
        <v>41</v>
      </c>
      <c r="C11" s="14">
        <f>C12+C13</f>
        <v>9303403000</v>
      </c>
      <c r="D11" s="14">
        <f>D12+D13</f>
        <v>2495087953.0700002</v>
      </c>
      <c r="E11" s="17">
        <f t="shared" si="0"/>
        <v>26.819089241538823</v>
      </c>
    </row>
    <row r="12" spans="1:5" ht="32.25" customHeight="1" x14ac:dyDescent="0.3">
      <c r="A12" s="2" t="s">
        <v>173</v>
      </c>
      <c r="B12" s="3" t="s">
        <v>42</v>
      </c>
      <c r="C12" s="14">
        <v>8602971000</v>
      </c>
      <c r="D12" s="14">
        <v>2064758807.1800001</v>
      </c>
      <c r="E12" s="17">
        <f t="shared" si="0"/>
        <v>24.0005319927267</v>
      </c>
    </row>
    <row r="13" spans="1:5" ht="31.2" x14ac:dyDescent="0.3">
      <c r="A13" s="2" t="s">
        <v>174</v>
      </c>
      <c r="B13" s="3" t="s">
        <v>43</v>
      </c>
      <c r="C13" s="14">
        <v>700432000</v>
      </c>
      <c r="D13" s="14">
        <v>430329145.88999999</v>
      </c>
      <c r="E13" s="17">
        <f t="shared" si="0"/>
        <v>61.437676446821385</v>
      </c>
    </row>
    <row r="14" spans="1:5" x14ac:dyDescent="0.3">
      <c r="A14" s="2" t="s">
        <v>175</v>
      </c>
      <c r="B14" s="3" t="s">
        <v>44</v>
      </c>
      <c r="C14" s="14">
        <f>SUM(C15:C19)</f>
        <v>12980030420</v>
      </c>
      <c r="D14" s="14">
        <f>SUM(D15:D19)</f>
        <v>3601260634.0399995</v>
      </c>
      <c r="E14" s="17">
        <f t="shared" si="0"/>
        <v>27.744623991720964</v>
      </c>
    </row>
    <row r="15" spans="1:5" ht="62.4" x14ac:dyDescent="0.3">
      <c r="A15" s="2" t="s">
        <v>176</v>
      </c>
      <c r="B15" s="3" t="s">
        <v>45</v>
      </c>
      <c r="C15" s="14">
        <v>12102425420</v>
      </c>
      <c r="D15" s="14">
        <v>3462707034.7199998</v>
      </c>
      <c r="E15" s="17">
        <f t="shared" si="0"/>
        <v>28.611678358270765</v>
      </c>
    </row>
    <row r="16" spans="1:5" ht="85.2" customHeight="1" x14ac:dyDescent="0.3">
      <c r="A16" s="2" t="s">
        <v>177</v>
      </c>
      <c r="B16" s="3" t="s">
        <v>46</v>
      </c>
      <c r="C16" s="14">
        <v>161737000</v>
      </c>
      <c r="D16" s="14">
        <v>46866621.640000001</v>
      </c>
      <c r="E16" s="17">
        <f t="shared" si="0"/>
        <v>28.977056356925129</v>
      </c>
    </row>
    <row r="17" spans="1:5" ht="31.2" x14ac:dyDescent="0.3">
      <c r="A17" s="2" t="s">
        <v>178</v>
      </c>
      <c r="B17" s="3" t="s">
        <v>161</v>
      </c>
      <c r="C17" s="14">
        <v>199061000</v>
      </c>
      <c r="D17" s="14">
        <v>22795771.739999998</v>
      </c>
      <c r="E17" s="17">
        <f t="shared" si="0"/>
        <v>11.45165137319716</v>
      </c>
    </row>
    <row r="18" spans="1:5" ht="65.25" customHeight="1" x14ac:dyDescent="0.3">
      <c r="A18" s="2" t="s">
        <v>179</v>
      </c>
      <c r="B18" s="3" t="s">
        <v>162</v>
      </c>
      <c r="C18" s="14">
        <v>53967000</v>
      </c>
      <c r="D18" s="14">
        <v>15198236.300000001</v>
      </c>
      <c r="E18" s="17">
        <f t="shared" si="0"/>
        <v>28.162092204495341</v>
      </c>
    </row>
    <row r="19" spans="1:5" ht="81.599999999999994" customHeight="1" x14ac:dyDescent="0.3">
      <c r="A19" s="2" t="s">
        <v>632</v>
      </c>
      <c r="B19" s="21" t="s">
        <v>631</v>
      </c>
      <c r="C19" s="14">
        <v>462840000</v>
      </c>
      <c r="D19" s="14">
        <v>53692969.640000001</v>
      </c>
      <c r="E19" s="17"/>
    </row>
    <row r="20" spans="1:5" ht="31.2" x14ac:dyDescent="0.3">
      <c r="A20" s="19" t="s">
        <v>180</v>
      </c>
      <c r="B20" s="20" t="s">
        <v>47</v>
      </c>
      <c r="C20" s="13">
        <f>C21</f>
        <v>6376573400</v>
      </c>
      <c r="D20" s="13">
        <f>D21</f>
        <v>1246114763.4000001</v>
      </c>
      <c r="E20" s="18">
        <f t="shared" si="0"/>
        <v>19.542075112002948</v>
      </c>
    </row>
    <row r="21" spans="1:5" ht="31.2" x14ac:dyDescent="0.3">
      <c r="A21" s="2" t="s">
        <v>349</v>
      </c>
      <c r="B21" s="15" t="s">
        <v>348</v>
      </c>
      <c r="C21" s="14">
        <f>C22+C23+C24+C27+C29+C30+C31+C34+C37+C40</f>
        <v>6376573400</v>
      </c>
      <c r="D21" s="14">
        <f>D22+D23+D24+D27+D28+D29+D30+D31+D34+D37+D40</f>
        <v>1246114763.4000001</v>
      </c>
      <c r="E21" s="17">
        <f t="shared" si="0"/>
        <v>19.542075112002948</v>
      </c>
    </row>
    <row r="22" spans="1:5" ht="31.2" x14ac:dyDescent="0.3">
      <c r="A22" s="2" t="s">
        <v>181</v>
      </c>
      <c r="B22" s="3" t="s">
        <v>727</v>
      </c>
      <c r="C22" s="14">
        <v>503384000</v>
      </c>
      <c r="D22" s="14">
        <v>94798046.010000005</v>
      </c>
      <c r="E22" s="17">
        <f t="shared" si="0"/>
        <v>18.832153189215393</v>
      </c>
    </row>
    <row r="23" spans="1:5" ht="31.2" x14ac:dyDescent="0.3">
      <c r="A23" s="2" t="s">
        <v>182</v>
      </c>
      <c r="B23" s="3" t="s">
        <v>48</v>
      </c>
      <c r="C23" s="14">
        <v>219484000</v>
      </c>
      <c r="D23" s="14">
        <v>42275274.350000001</v>
      </c>
      <c r="E23" s="17">
        <f t="shared" si="0"/>
        <v>19.261210088206887</v>
      </c>
    </row>
    <row r="24" spans="1:5" ht="140.4" x14ac:dyDescent="0.3">
      <c r="A24" s="2" t="s">
        <v>183</v>
      </c>
      <c r="B24" s="3" t="s">
        <v>728</v>
      </c>
      <c r="C24" s="14">
        <f>SUM(C25:C26)</f>
        <v>1181421400</v>
      </c>
      <c r="D24" s="14">
        <f>SUM(D25:D26)</f>
        <v>279377455.61000001</v>
      </c>
      <c r="E24" s="17">
        <f t="shared" si="0"/>
        <v>23.647570258165292</v>
      </c>
    </row>
    <row r="25" spans="1:5" ht="156" x14ac:dyDescent="0.3">
      <c r="A25" s="2" t="s">
        <v>184</v>
      </c>
      <c r="B25" s="3" t="s">
        <v>729</v>
      </c>
      <c r="C25" s="14">
        <v>716567800</v>
      </c>
      <c r="D25" s="14">
        <v>169183063.06999999</v>
      </c>
      <c r="E25" s="17">
        <f t="shared" si="0"/>
        <v>23.610196141942186</v>
      </c>
    </row>
    <row r="26" spans="1:5" ht="202.8" x14ac:dyDescent="0.3">
      <c r="A26" s="2" t="s">
        <v>185</v>
      </c>
      <c r="B26" s="3" t="s">
        <v>730</v>
      </c>
      <c r="C26" s="14">
        <v>464853600</v>
      </c>
      <c r="D26" s="14">
        <v>110194392.54000001</v>
      </c>
      <c r="E26" s="17">
        <f t="shared" si="0"/>
        <v>23.705182134762428</v>
      </c>
    </row>
    <row r="27" spans="1:5" ht="101.4" customHeight="1" x14ac:dyDescent="0.3">
      <c r="A27" s="2" t="s">
        <v>486</v>
      </c>
      <c r="B27" s="3" t="s">
        <v>731</v>
      </c>
      <c r="C27" s="14">
        <v>1000000</v>
      </c>
      <c r="D27" s="14">
        <v>302370.06</v>
      </c>
      <c r="E27" s="17">
        <f t="shared" si="0"/>
        <v>30.237006000000001</v>
      </c>
    </row>
    <row r="28" spans="1:5" ht="93.6" x14ac:dyDescent="0.3">
      <c r="A28" s="2" t="s">
        <v>621</v>
      </c>
      <c r="B28" s="3" t="s">
        <v>622</v>
      </c>
      <c r="C28" s="14">
        <v>0</v>
      </c>
      <c r="D28" s="14">
        <v>-2324.09</v>
      </c>
      <c r="E28" s="17"/>
    </row>
    <row r="29" spans="1:5" ht="78" x14ac:dyDescent="0.3">
      <c r="A29" s="2" t="s">
        <v>487</v>
      </c>
      <c r="B29" s="3" t="s">
        <v>484</v>
      </c>
      <c r="C29" s="14">
        <v>100000</v>
      </c>
      <c r="D29" s="14">
        <v>34382.06</v>
      </c>
      <c r="E29" s="17">
        <f t="shared" si="0"/>
        <v>34.382059999999996</v>
      </c>
    </row>
    <row r="30" spans="1:5" ht="78" x14ac:dyDescent="0.3">
      <c r="A30" s="2" t="s">
        <v>488</v>
      </c>
      <c r="B30" s="3" t="s">
        <v>485</v>
      </c>
      <c r="C30" s="14">
        <v>900000</v>
      </c>
      <c r="D30" s="14">
        <v>144898.65</v>
      </c>
      <c r="E30" s="17">
        <f t="shared" si="0"/>
        <v>16.09985</v>
      </c>
    </row>
    <row r="31" spans="1:5" ht="55.2" customHeight="1" x14ac:dyDescent="0.3">
      <c r="A31" s="2" t="s">
        <v>186</v>
      </c>
      <c r="B31" s="3" t="s">
        <v>49</v>
      </c>
      <c r="C31" s="14">
        <f>C32+C33</f>
        <v>2021154000</v>
      </c>
      <c r="D31" s="14">
        <f>D32+D33</f>
        <v>392633242.03999996</v>
      </c>
      <c r="E31" s="17">
        <f t="shared" si="0"/>
        <v>19.4261912768646</v>
      </c>
    </row>
    <row r="32" spans="1:5" ht="83.4" customHeight="1" x14ac:dyDescent="0.3">
      <c r="A32" s="2" t="s">
        <v>187</v>
      </c>
      <c r="B32" s="3" t="s">
        <v>50</v>
      </c>
      <c r="C32" s="14">
        <v>1701002000</v>
      </c>
      <c r="D32" s="14">
        <v>330439962.76999998</v>
      </c>
      <c r="E32" s="17">
        <f t="shared" si="0"/>
        <v>19.426194841040751</v>
      </c>
    </row>
    <row r="33" spans="1:5" ht="93.6" x14ac:dyDescent="0.3">
      <c r="A33" s="2" t="s">
        <v>489</v>
      </c>
      <c r="B33" s="3" t="s">
        <v>490</v>
      </c>
      <c r="C33" s="14">
        <v>320152000</v>
      </c>
      <c r="D33" s="14">
        <v>62193279.270000003</v>
      </c>
      <c r="E33" s="17">
        <f t="shared" si="0"/>
        <v>19.426172340013494</v>
      </c>
    </row>
    <row r="34" spans="1:5" ht="66.75" customHeight="1" x14ac:dyDescent="0.3">
      <c r="A34" s="2" t="s">
        <v>188</v>
      </c>
      <c r="B34" s="3" t="s">
        <v>51</v>
      </c>
      <c r="C34" s="14">
        <f>C35+C36</f>
        <v>11188000</v>
      </c>
      <c r="D34" s="14">
        <f>D35+D36</f>
        <v>2808712.36</v>
      </c>
      <c r="E34" s="17">
        <f t="shared" si="0"/>
        <v>25.104686807293529</v>
      </c>
    </row>
    <row r="35" spans="1:5" ht="97.5" customHeight="1" x14ac:dyDescent="0.3">
      <c r="A35" s="2" t="s">
        <v>189</v>
      </c>
      <c r="B35" s="3" t="s">
        <v>52</v>
      </c>
      <c r="C35" s="14">
        <v>9416000</v>
      </c>
      <c r="D35" s="14">
        <v>2363811.0699999998</v>
      </c>
      <c r="E35" s="17">
        <f t="shared" si="0"/>
        <v>25.104195730671197</v>
      </c>
    </row>
    <row r="36" spans="1:5" ht="99" customHeight="1" x14ac:dyDescent="0.3">
      <c r="A36" s="2" t="s">
        <v>491</v>
      </c>
      <c r="B36" s="3" t="s">
        <v>492</v>
      </c>
      <c r="C36" s="14">
        <v>1772000</v>
      </c>
      <c r="D36" s="14">
        <v>444901.29</v>
      </c>
      <c r="E36" s="17">
        <f t="shared" si="0"/>
        <v>25.107296275395029</v>
      </c>
    </row>
    <row r="37" spans="1:5" ht="62.4" x14ac:dyDescent="0.3">
      <c r="A37" s="2" t="s">
        <v>190</v>
      </c>
      <c r="B37" s="3" t="s">
        <v>53</v>
      </c>
      <c r="C37" s="14">
        <f>C38+C39</f>
        <v>2691385000</v>
      </c>
      <c r="D37" s="14">
        <f>D38+D39</f>
        <v>477378866.46999997</v>
      </c>
      <c r="E37" s="17">
        <f t="shared" si="0"/>
        <v>17.737293864311496</v>
      </c>
    </row>
    <row r="38" spans="1:5" ht="88.8" customHeight="1" x14ac:dyDescent="0.3">
      <c r="A38" s="2" t="s">
        <v>191</v>
      </c>
      <c r="B38" s="3" t="s">
        <v>54</v>
      </c>
      <c r="C38" s="14">
        <v>2265068000</v>
      </c>
      <c r="D38" s="14">
        <v>401761842.89999998</v>
      </c>
      <c r="E38" s="17">
        <f t="shared" si="0"/>
        <v>17.737297198141512</v>
      </c>
    </row>
    <row r="39" spans="1:5" ht="93.6" x14ac:dyDescent="0.3">
      <c r="A39" s="2" t="s">
        <v>493</v>
      </c>
      <c r="B39" s="3" t="s">
        <v>494</v>
      </c>
      <c r="C39" s="14">
        <v>426317000</v>
      </c>
      <c r="D39" s="14">
        <v>75617023.569999993</v>
      </c>
      <c r="E39" s="17">
        <f t="shared" si="0"/>
        <v>17.737276151314628</v>
      </c>
    </row>
    <row r="40" spans="1:5" ht="62.4" x14ac:dyDescent="0.3">
      <c r="A40" s="2" t="s">
        <v>192</v>
      </c>
      <c r="B40" s="3" t="s">
        <v>55</v>
      </c>
      <c r="C40" s="14">
        <f>C41+C42</f>
        <v>-253443000</v>
      </c>
      <c r="D40" s="14">
        <f>D41+D42</f>
        <v>-43636160.119999997</v>
      </c>
      <c r="E40" s="17">
        <f t="shared" si="0"/>
        <v>17.217346748578574</v>
      </c>
    </row>
    <row r="41" spans="1:5" ht="82.2" customHeight="1" x14ac:dyDescent="0.3">
      <c r="A41" s="2" t="s">
        <v>193</v>
      </c>
      <c r="B41" s="3" t="s">
        <v>56</v>
      </c>
      <c r="C41" s="14">
        <v>-213297000</v>
      </c>
      <c r="D41" s="14">
        <v>-36724173.039999999</v>
      </c>
      <c r="E41" s="17">
        <f t="shared" si="0"/>
        <v>17.217388448970215</v>
      </c>
    </row>
    <row r="42" spans="1:5" ht="93.6" x14ac:dyDescent="0.3">
      <c r="A42" s="2" t="s">
        <v>495</v>
      </c>
      <c r="B42" s="3" t="s">
        <v>496</v>
      </c>
      <c r="C42" s="14">
        <v>-40146000</v>
      </c>
      <c r="D42" s="14">
        <v>-6911987.0800000001</v>
      </c>
      <c r="E42" s="17">
        <f t="shared" si="0"/>
        <v>17.217125193045383</v>
      </c>
    </row>
    <row r="43" spans="1:5" x14ac:dyDescent="0.3">
      <c r="A43" s="19" t="s">
        <v>194</v>
      </c>
      <c r="B43" s="20" t="s">
        <v>57</v>
      </c>
      <c r="C43" s="13">
        <f>C44+C52+C54</f>
        <v>3908356000</v>
      </c>
      <c r="D43" s="13">
        <f>D44+D52+D54</f>
        <v>805514725.60000002</v>
      </c>
      <c r="E43" s="18">
        <f t="shared" si="0"/>
        <v>20.610065347168991</v>
      </c>
    </row>
    <row r="44" spans="1:5" ht="18" customHeight="1" x14ac:dyDescent="0.3">
      <c r="A44" s="2" t="s">
        <v>195</v>
      </c>
      <c r="B44" s="8" t="s">
        <v>58</v>
      </c>
      <c r="C44" s="14">
        <f>C45+C48+C51</f>
        <v>3874993000</v>
      </c>
      <c r="D44" s="14">
        <f>D45+D48+D51</f>
        <v>789305358.66999996</v>
      </c>
      <c r="E44" s="17">
        <f t="shared" si="0"/>
        <v>20.369207342310037</v>
      </c>
    </row>
    <row r="45" spans="1:5" ht="31.2" x14ac:dyDescent="0.3">
      <c r="A45" s="2" t="s">
        <v>196</v>
      </c>
      <c r="B45" s="8" t="s">
        <v>59</v>
      </c>
      <c r="C45" s="14">
        <f>C46</f>
        <v>2789995000</v>
      </c>
      <c r="D45" s="14">
        <f>D46+D47</f>
        <v>525892512.07000005</v>
      </c>
      <c r="E45" s="17">
        <f t="shared" si="0"/>
        <v>18.849227760981652</v>
      </c>
    </row>
    <row r="46" spans="1:5" ht="31.2" x14ac:dyDescent="0.3">
      <c r="A46" s="2" t="s">
        <v>197</v>
      </c>
      <c r="B46" s="8" t="s">
        <v>59</v>
      </c>
      <c r="C46" s="14">
        <v>2789995000</v>
      </c>
      <c r="D46" s="14">
        <v>525965816.91000003</v>
      </c>
      <c r="E46" s="17">
        <f t="shared" si="0"/>
        <v>18.851855179310359</v>
      </c>
    </row>
    <row r="47" spans="1:5" ht="33" customHeight="1" x14ac:dyDescent="0.3">
      <c r="A47" s="2" t="s">
        <v>350</v>
      </c>
      <c r="B47" s="15" t="s">
        <v>351</v>
      </c>
      <c r="C47" s="14">
        <v>0</v>
      </c>
      <c r="D47" s="14">
        <v>-73304.84</v>
      </c>
      <c r="E47" s="17"/>
    </row>
    <row r="48" spans="1:5" ht="31.2" x14ac:dyDescent="0.3">
      <c r="A48" s="2" t="s">
        <v>198</v>
      </c>
      <c r="B48" s="8" t="s">
        <v>60</v>
      </c>
      <c r="C48" s="14">
        <f>C49</f>
        <v>1084998000</v>
      </c>
      <c r="D48" s="14">
        <f>D49+D50</f>
        <v>263425305.41999999</v>
      </c>
      <c r="E48" s="17">
        <f t="shared" si="0"/>
        <v>24.278874746312894</v>
      </c>
    </row>
    <row r="49" spans="1:5" ht="48.75" customHeight="1" x14ac:dyDescent="0.3">
      <c r="A49" s="2" t="s">
        <v>199</v>
      </c>
      <c r="B49" s="8" t="s">
        <v>61</v>
      </c>
      <c r="C49" s="14">
        <v>1084998000</v>
      </c>
      <c r="D49" s="14">
        <v>263471936.41999999</v>
      </c>
      <c r="E49" s="17">
        <f t="shared" si="0"/>
        <v>24.283172542253535</v>
      </c>
    </row>
    <row r="50" spans="1:5" ht="46.8" x14ac:dyDescent="0.3">
      <c r="A50" s="2" t="s">
        <v>352</v>
      </c>
      <c r="B50" s="15" t="s">
        <v>353</v>
      </c>
      <c r="C50" s="14">
        <v>0</v>
      </c>
      <c r="D50" s="14">
        <v>-46631</v>
      </c>
      <c r="E50" s="17"/>
    </row>
    <row r="51" spans="1:5" ht="31.2" x14ac:dyDescent="0.3">
      <c r="A51" s="2" t="s">
        <v>354</v>
      </c>
      <c r="B51" s="15" t="s">
        <v>357</v>
      </c>
      <c r="C51" s="14">
        <v>0</v>
      </c>
      <c r="D51" s="14">
        <v>-12458.82</v>
      </c>
      <c r="E51" s="17"/>
    </row>
    <row r="52" spans="1:5" x14ac:dyDescent="0.3">
      <c r="A52" s="2" t="s">
        <v>355</v>
      </c>
      <c r="B52" s="15" t="s">
        <v>358</v>
      </c>
      <c r="C52" s="14">
        <v>0</v>
      </c>
      <c r="D52" s="14">
        <f>D53</f>
        <v>-1187.54</v>
      </c>
      <c r="E52" s="17"/>
    </row>
    <row r="53" spans="1:5" ht="31.2" x14ac:dyDescent="0.3">
      <c r="A53" s="2" t="s">
        <v>356</v>
      </c>
      <c r="B53" s="15" t="s">
        <v>359</v>
      </c>
      <c r="C53" s="14">
        <v>0</v>
      </c>
      <c r="D53" s="14">
        <v>-1187.54</v>
      </c>
      <c r="E53" s="17"/>
    </row>
    <row r="54" spans="1:5" x14ac:dyDescent="0.3">
      <c r="A54" s="2" t="s">
        <v>630</v>
      </c>
      <c r="B54" s="15" t="s">
        <v>629</v>
      </c>
      <c r="C54" s="14">
        <v>33363000</v>
      </c>
      <c r="D54" s="14">
        <v>16210554.470000001</v>
      </c>
      <c r="E54" s="17">
        <f t="shared" si="0"/>
        <v>48.588419716452357</v>
      </c>
    </row>
    <row r="55" spans="1:5" x14ac:dyDescent="0.3">
      <c r="A55" s="19" t="s">
        <v>200</v>
      </c>
      <c r="B55" s="20" t="s">
        <v>62</v>
      </c>
      <c r="C55" s="13">
        <f>C56+C59+C62</f>
        <v>4686110200</v>
      </c>
      <c r="D55" s="13">
        <f>D56+D59+D62</f>
        <v>918507950.97000003</v>
      </c>
      <c r="E55" s="18">
        <f t="shared" si="0"/>
        <v>19.600647696462623</v>
      </c>
    </row>
    <row r="56" spans="1:5" x14ac:dyDescent="0.3">
      <c r="A56" s="2" t="s">
        <v>201</v>
      </c>
      <c r="B56" s="3" t="s">
        <v>63</v>
      </c>
      <c r="C56" s="14">
        <f>SUM(C57:C58)</f>
        <v>3480301200</v>
      </c>
      <c r="D56" s="14">
        <f>SUM(D57:D58)</f>
        <v>793487158.49000001</v>
      </c>
      <c r="E56" s="17">
        <f t="shared" si="0"/>
        <v>22.79938180321864</v>
      </c>
    </row>
    <row r="57" spans="1:5" ht="31.2" x14ac:dyDescent="0.3">
      <c r="A57" s="2" t="s">
        <v>202</v>
      </c>
      <c r="B57" s="3" t="s">
        <v>64</v>
      </c>
      <c r="C57" s="14">
        <v>3424747200</v>
      </c>
      <c r="D57" s="14">
        <v>781022976.49000001</v>
      </c>
      <c r="E57" s="17">
        <f t="shared" si="0"/>
        <v>22.805273816706823</v>
      </c>
    </row>
    <row r="58" spans="1:5" ht="31.2" x14ac:dyDescent="0.3">
      <c r="A58" s="2" t="s">
        <v>203</v>
      </c>
      <c r="B58" s="3" t="s">
        <v>65</v>
      </c>
      <c r="C58" s="14">
        <v>55554000</v>
      </c>
      <c r="D58" s="14">
        <v>12464182</v>
      </c>
      <c r="E58" s="17">
        <f t="shared" si="0"/>
        <v>22.436155812362745</v>
      </c>
    </row>
    <row r="59" spans="1:5" x14ac:dyDescent="0.3">
      <c r="A59" s="2" t="s">
        <v>204</v>
      </c>
      <c r="B59" s="3" t="s">
        <v>66</v>
      </c>
      <c r="C59" s="14">
        <f>SUM(C60:C61)</f>
        <v>1166113000</v>
      </c>
      <c r="D59" s="14">
        <f>SUM(D60:D61)</f>
        <v>115119963.47999999</v>
      </c>
      <c r="E59" s="17">
        <f t="shared" si="0"/>
        <v>9.8721104627081591</v>
      </c>
    </row>
    <row r="60" spans="1:5" x14ac:dyDescent="0.3">
      <c r="A60" s="2" t="s">
        <v>205</v>
      </c>
      <c r="B60" s="3" t="s">
        <v>67</v>
      </c>
      <c r="C60" s="14">
        <v>246254000</v>
      </c>
      <c r="D60" s="14">
        <v>63444841.549999997</v>
      </c>
      <c r="E60" s="17">
        <f t="shared" si="0"/>
        <v>25.763984158632958</v>
      </c>
    </row>
    <row r="61" spans="1:5" x14ac:dyDescent="0.3">
      <c r="A61" s="2" t="s">
        <v>206</v>
      </c>
      <c r="B61" s="3" t="s">
        <v>68</v>
      </c>
      <c r="C61" s="14">
        <v>919859000</v>
      </c>
      <c r="D61" s="14">
        <v>51675121.93</v>
      </c>
      <c r="E61" s="17">
        <f t="shared" si="0"/>
        <v>5.6177220563151522</v>
      </c>
    </row>
    <row r="62" spans="1:5" x14ac:dyDescent="0.3">
      <c r="A62" s="2" t="s">
        <v>207</v>
      </c>
      <c r="B62" s="3" t="s">
        <v>69</v>
      </c>
      <c r="C62" s="14">
        <v>39696000</v>
      </c>
      <c r="D62" s="14">
        <v>9900829</v>
      </c>
      <c r="E62" s="17">
        <f t="shared" si="0"/>
        <v>24.941628879484078</v>
      </c>
    </row>
    <row r="63" spans="1:5" ht="31.2" x14ac:dyDescent="0.3">
      <c r="A63" s="19" t="s">
        <v>208</v>
      </c>
      <c r="B63" s="20" t="s">
        <v>70</v>
      </c>
      <c r="C63" s="13">
        <f>C64+C67</f>
        <v>22346000</v>
      </c>
      <c r="D63" s="13">
        <f>D64+D67</f>
        <v>4939474.8500000006</v>
      </c>
      <c r="E63" s="18">
        <f t="shared" si="0"/>
        <v>22.104514678242193</v>
      </c>
    </row>
    <row r="64" spans="1:5" x14ac:dyDescent="0.3">
      <c r="A64" s="2" t="s">
        <v>209</v>
      </c>
      <c r="B64" s="3" t="s">
        <v>71</v>
      </c>
      <c r="C64" s="14">
        <f>SUM(C65:C66)</f>
        <v>21704000</v>
      </c>
      <c r="D64" s="14">
        <f>SUM(D65:D66)</f>
        <v>4926647.5600000005</v>
      </c>
      <c r="E64" s="17">
        <f t="shared" si="0"/>
        <v>22.69926078142278</v>
      </c>
    </row>
    <row r="65" spans="1:5" x14ac:dyDescent="0.3">
      <c r="A65" s="2" t="s">
        <v>210</v>
      </c>
      <c r="B65" s="3" t="s">
        <v>72</v>
      </c>
      <c r="C65" s="14">
        <v>14846000</v>
      </c>
      <c r="D65" s="14">
        <v>2684889.21</v>
      </c>
      <c r="E65" s="17">
        <f t="shared" si="0"/>
        <v>18.084933382729353</v>
      </c>
    </row>
    <row r="66" spans="1:5" ht="93.6" x14ac:dyDescent="0.3">
      <c r="A66" s="2" t="s">
        <v>211</v>
      </c>
      <c r="B66" s="3" t="s">
        <v>732</v>
      </c>
      <c r="C66" s="14">
        <v>6858000</v>
      </c>
      <c r="D66" s="14">
        <v>2241758.35</v>
      </c>
      <c r="E66" s="17">
        <f t="shared" si="0"/>
        <v>32.688223242927968</v>
      </c>
    </row>
    <row r="67" spans="1:5" ht="31.2" x14ac:dyDescent="0.3">
      <c r="A67" s="2" t="s">
        <v>212</v>
      </c>
      <c r="B67" s="3" t="s">
        <v>73</v>
      </c>
      <c r="C67" s="14">
        <f>C68</f>
        <v>642000</v>
      </c>
      <c r="D67" s="14">
        <f>D68</f>
        <v>12827.29</v>
      </c>
      <c r="E67" s="17">
        <f t="shared" si="0"/>
        <v>1.998020249221184</v>
      </c>
    </row>
    <row r="68" spans="1:5" x14ac:dyDescent="0.3">
      <c r="A68" s="2" t="s">
        <v>213</v>
      </c>
      <c r="B68" s="3" t="s">
        <v>74</v>
      </c>
      <c r="C68" s="14">
        <v>642000</v>
      </c>
      <c r="D68" s="14">
        <v>12827.29</v>
      </c>
      <c r="E68" s="17">
        <f t="shared" si="0"/>
        <v>1.998020249221184</v>
      </c>
    </row>
    <row r="69" spans="1:5" x14ac:dyDescent="0.3">
      <c r="A69" s="19" t="s">
        <v>214</v>
      </c>
      <c r="B69" s="20" t="s">
        <v>75</v>
      </c>
      <c r="C69" s="13">
        <f>C70+C71</f>
        <v>185836000</v>
      </c>
      <c r="D69" s="13">
        <f>D70+D71</f>
        <v>32429779.82</v>
      </c>
      <c r="E69" s="18">
        <f t="shared" si="0"/>
        <v>17.450752179340924</v>
      </c>
    </row>
    <row r="70" spans="1:5" ht="62.4" x14ac:dyDescent="0.3">
      <c r="A70" s="2" t="s">
        <v>215</v>
      </c>
      <c r="B70" s="3" t="s">
        <v>76</v>
      </c>
      <c r="C70" s="14">
        <v>1100000</v>
      </c>
      <c r="D70" s="14">
        <v>233675</v>
      </c>
      <c r="E70" s="17">
        <f t="shared" si="0"/>
        <v>21.243181818181821</v>
      </c>
    </row>
    <row r="71" spans="1:5" ht="31.2" x14ac:dyDescent="0.3">
      <c r="A71" s="2" t="s">
        <v>216</v>
      </c>
      <c r="B71" s="3" t="s">
        <v>77</v>
      </c>
      <c r="C71" s="14">
        <f>C72+C73+C74+C76+C77+C78+C79+C82+C84+C85+C86+C87+C88+C89+C81+C90</f>
        <v>184736000</v>
      </c>
      <c r="D71" s="14">
        <f>D72+D73+D74+D76+D77+D78+D79+D82+D84+D85+D86+D87+D88+D89+D81</f>
        <v>32196104.82</v>
      </c>
      <c r="E71" s="17">
        <f t="shared" si="0"/>
        <v>17.4281703728564</v>
      </c>
    </row>
    <row r="72" spans="1:5" ht="68.400000000000006" customHeight="1" x14ac:dyDescent="0.3">
      <c r="A72" s="2" t="s">
        <v>217</v>
      </c>
      <c r="B72" s="3" t="s">
        <v>78</v>
      </c>
      <c r="C72" s="14">
        <v>2000</v>
      </c>
      <c r="D72" s="14">
        <v>0</v>
      </c>
      <c r="E72" s="17">
        <f t="shared" si="0"/>
        <v>0</v>
      </c>
    </row>
    <row r="73" spans="1:5" ht="31.2" x14ac:dyDescent="0.3">
      <c r="A73" s="2" t="s">
        <v>218</v>
      </c>
      <c r="B73" s="3" t="s">
        <v>79</v>
      </c>
      <c r="C73" s="14">
        <v>113276000</v>
      </c>
      <c r="D73" s="14">
        <v>20914104.82</v>
      </c>
      <c r="E73" s="17">
        <f t="shared" si="0"/>
        <v>18.462961986652072</v>
      </c>
    </row>
    <row r="74" spans="1:5" ht="46.8" x14ac:dyDescent="0.3">
      <c r="A74" s="2" t="s">
        <v>219</v>
      </c>
      <c r="B74" s="3" t="s">
        <v>80</v>
      </c>
      <c r="C74" s="14">
        <f>C75</f>
        <v>41084000</v>
      </c>
      <c r="D74" s="14">
        <f>D75</f>
        <v>5022000</v>
      </c>
      <c r="E74" s="17">
        <f t="shared" si="0"/>
        <v>12.22373673449518</v>
      </c>
    </row>
    <row r="75" spans="1:5" ht="62.4" x14ac:dyDescent="0.3">
      <c r="A75" s="2" t="s">
        <v>220</v>
      </c>
      <c r="B75" s="3" t="s">
        <v>81</v>
      </c>
      <c r="C75" s="14">
        <v>41084000</v>
      </c>
      <c r="D75" s="14">
        <v>5022000</v>
      </c>
      <c r="E75" s="17">
        <f t="shared" si="0"/>
        <v>12.22373673449518</v>
      </c>
    </row>
    <row r="76" spans="1:5" ht="31.2" x14ac:dyDescent="0.3">
      <c r="A76" s="2" t="s">
        <v>221</v>
      </c>
      <c r="B76" s="3" t="s">
        <v>82</v>
      </c>
      <c r="C76" s="14">
        <v>5700000</v>
      </c>
      <c r="D76" s="14">
        <v>918950</v>
      </c>
      <c r="E76" s="17">
        <f t="shared" si="0"/>
        <v>16.121929824561406</v>
      </c>
    </row>
    <row r="77" spans="1:5" ht="62.4" x14ac:dyDescent="0.3">
      <c r="A77" s="2" t="s">
        <v>222</v>
      </c>
      <c r="B77" s="3" t="s">
        <v>83</v>
      </c>
      <c r="C77" s="14">
        <v>146000</v>
      </c>
      <c r="D77" s="14">
        <v>20450</v>
      </c>
      <c r="E77" s="17">
        <f t="shared" si="0"/>
        <v>14.006849315068493</v>
      </c>
    </row>
    <row r="78" spans="1:5" ht="31.2" x14ac:dyDescent="0.3">
      <c r="A78" s="2" t="s">
        <v>223</v>
      </c>
      <c r="B78" s="8" t="s">
        <v>84</v>
      </c>
      <c r="C78" s="14">
        <v>20000</v>
      </c>
      <c r="D78" s="14">
        <v>0</v>
      </c>
      <c r="E78" s="17">
        <f t="shared" si="0"/>
        <v>0</v>
      </c>
    </row>
    <row r="79" spans="1:5" ht="93.6" x14ac:dyDescent="0.3">
      <c r="A79" s="2" t="s">
        <v>224</v>
      </c>
      <c r="B79" s="8" t="s">
        <v>85</v>
      </c>
      <c r="C79" s="14">
        <v>12000</v>
      </c>
      <c r="D79" s="14">
        <v>7700</v>
      </c>
      <c r="E79" s="17">
        <f t="shared" si="0"/>
        <v>64.166666666666671</v>
      </c>
    </row>
    <row r="80" spans="1:5" ht="62.4" x14ac:dyDescent="0.3">
      <c r="A80" s="2" t="s">
        <v>225</v>
      </c>
      <c r="B80" s="3" t="s">
        <v>86</v>
      </c>
      <c r="C80" s="14">
        <f>SUM(C81:C82)</f>
        <v>23150000</v>
      </c>
      <c r="D80" s="14">
        <f>SUM(D81:D82)</f>
        <v>5056500</v>
      </c>
      <c r="E80" s="17">
        <f t="shared" si="0"/>
        <v>21.842332613390926</v>
      </c>
    </row>
    <row r="81" spans="1:5" ht="62.4" x14ac:dyDescent="0.3">
      <c r="A81" s="2" t="s">
        <v>226</v>
      </c>
      <c r="B81" s="3" t="s">
        <v>87</v>
      </c>
      <c r="C81" s="14">
        <v>10800000</v>
      </c>
      <c r="D81" s="14">
        <v>1578550</v>
      </c>
      <c r="E81" s="17">
        <f t="shared" ref="E81:E134" si="1">D81/C81*100</f>
        <v>14.616203703703704</v>
      </c>
    </row>
    <row r="82" spans="1:5" ht="140.4" x14ac:dyDescent="0.3">
      <c r="A82" s="2" t="s">
        <v>227</v>
      </c>
      <c r="B82" s="3" t="s">
        <v>88</v>
      </c>
      <c r="C82" s="14">
        <v>12350000</v>
      </c>
      <c r="D82" s="14">
        <v>3477950</v>
      </c>
      <c r="E82" s="17">
        <f t="shared" si="1"/>
        <v>28.161538461538459</v>
      </c>
    </row>
    <row r="83" spans="1:5" ht="46.8" x14ac:dyDescent="0.3">
      <c r="A83" s="2" t="s">
        <v>228</v>
      </c>
      <c r="B83" s="3" t="s">
        <v>89</v>
      </c>
      <c r="C83" s="14">
        <f>C84</f>
        <v>202000</v>
      </c>
      <c r="D83" s="14">
        <f>D84</f>
        <v>28800</v>
      </c>
      <c r="E83" s="17">
        <f t="shared" si="1"/>
        <v>14.257425742574256</v>
      </c>
    </row>
    <row r="84" spans="1:5" ht="78" x14ac:dyDescent="0.3">
      <c r="A84" s="2" t="s">
        <v>229</v>
      </c>
      <c r="B84" s="3" t="s">
        <v>90</v>
      </c>
      <c r="C84" s="14">
        <v>202000</v>
      </c>
      <c r="D84" s="14">
        <v>28800</v>
      </c>
      <c r="E84" s="17">
        <f t="shared" si="1"/>
        <v>14.257425742574256</v>
      </c>
    </row>
    <row r="85" spans="1:5" ht="31.2" x14ac:dyDescent="0.3">
      <c r="A85" s="2" t="s">
        <v>472</v>
      </c>
      <c r="B85" s="3" t="s">
        <v>473</v>
      </c>
      <c r="C85" s="14">
        <v>79000</v>
      </c>
      <c r="D85" s="14">
        <v>27600</v>
      </c>
      <c r="E85" s="17">
        <f t="shared" si="1"/>
        <v>34.936708860759488</v>
      </c>
    </row>
    <row r="86" spans="1:5" ht="31.2" x14ac:dyDescent="0.3">
      <c r="A86" s="2" t="s">
        <v>230</v>
      </c>
      <c r="B86" s="3" t="s">
        <v>91</v>
      </c>
      <c r="C86" s="14">
        <v>30000</v>
      </c>
      <c r="D86" s="14">
        <v>20000</v>
      </c>
      <c r="E86" s="17">
        <f t="shared" si="1"/>
        <v>66.666666666666657</v>
      </c>
    </row>
    <row r="87" spans="1:5" ht="62.4" x14ac:dyDescent="0.3">
      <c r="A87" s="2" t="s">
        <v>231</v>
      </c>
      <c r="B87" s="3" t="s">
        <v>92</v>
      </c>
      <c r="C87" s="14">
        <v>527000</v>
      </c>
      <c r="D87" s="14">
        <v>105000</v>
      </c>
      <c r="E87" s="17">
        <f t="shared" si="1"/>
        <v>19.924098671726757</v>
      </c>
    </row>
    <row r="88" spans="1:5" ht="66" customHeight="1" x14ac:dyDescent="0.3">
      <c r="A88" s="2" t="s">
        <v>232</v>
      </c>
      <c r="B88" s="3" t="s">
        <v>93</v>
      </c>
      <c r="C88" s="14">
        <v>108000</v>
      </c>
      <c r="D88" s="14">
        <v>45000</v>
      </c>
      <c r="E88" s="17">
        <f t="shared" si="1"/>
        <v>41.666666666666671</v>
      </c>
    </row>
    <row r="89" spans="1:5" ht="46.8" x14ac:dyDescent="0.3">
      <c r="A89" s="2" t="s">
        <v>233</v>
      </c>
      <c r="B89" s="8" t="s">
        <v>94</v>
      </c>
      <c r="C89" s="14">
        <v>300000</v>
      </c>
      <c r="D89" s="14">
        <v>30000</v>
      </c>
      <c r="E89" s="17">
        <f t="shared" si="1"/>
        <v>10</v>
      </c>
    </row>
    <row r="90" spans="1:5" ht="62.4" x14ac:dyDescent="0.3">
      <c r="A90" s="2" t="s">
        <v>733</v>
      </c>
      <c r="B90" s="8" t="s">
        <v>734</v>
      </c>
      <c r="C90" s="14">
        <v>100000</v>
      </c>
      <c r="D90" s="14">
        <v>0</v>
      </c>
      <c r="E90" s="17">
        <f t="shared" si="1"/>
        <v>0</v>
      </c>
    </row>
    <row r="91" spans="1:5" ht="31.2" x14ac:dyDescent="0.3">
      <c r="A91" s="19" t="s">
        <v>363</v>
      </c>
      <c r="B91" s="16" t="s">
        <v>360</v>
      </c>
      <c r="C91" s="13">
        <v>0</v>
      </c>
      <c r="D91" s="13">
        <f>D92+D95+D100+D102</f>
        <v>-136775.28</v>
      </c>
      <c r="E91" s="18"/>
    </row>
    <row r="92" spans="1:5" ht="31.2" x14ac:dyDescent="0.3">
      <c r="A92" s="2" t="s">
        <v>364</v>
      </c>
      <c r="B92" s="15" t="s">
        <v>361</v>
      </c>
      <c r="C92" s="14">
        <v>0</v>
      </c>
      <c r="D92" s="14">
        <f>D93+D94</f>
        <v>-137113.22</v>
      </c>
      <c r="E92" s="17"/>
    </row>
    <row r="93" spans="1:5" ht="31.2" x14ac:dyDescent="0.3">
      <c r="A93" s="2" t="s">
        <v>365</v>
      </c>
      <c r="B93" s="15" t="s">
        <v>362</v>
      </c>
      <c r="C93" s="14">
        <v>0</v>
      </c>
      <c r="D93" s="14">
        <v>1103.49</v>
      </c>
      <c r="E93" s="17"/>
    </row>
    <row r="94" spans="1:5" ht="31.2" x14ac:dyDescent="0.3">
      <c r="A94" s="2" t="s">
        <v>699</v>
      </c>
      <c r="B94" s="15" t="s">
        <v>700</v>
      </c>
      <c r="C94" s="14">
        <v>0</v>
      </c>
      <c r="D94" s="14">
        <v>-138216.71</v>
      </c>
      <c r="E94" s="17"/>
    </row>
    <row r="95" spans="1:5" ht="16.2" customHeight="1" x14ac:dyDescent="0.3">
      <c r="A95" s="2" t="s">
        <v>636</v>
      </c>
      <c r="B95" s="15" t="s">
        <v>633</v>
      </c>
      <c r="C95" s="14">
        <v>0</v>
      </c>
      <c r="D95" s="14">
        <f>D96+D98</f>
        <v>338.18</v>
      </c>
      <c r="E95" s="17"/>
    </row>
    <row r="96" spans="1:5" ht="16.2" customHeight="1" x14ac:dyDescent="0.3">
      <c r="A96" s="2" t="s">
        <v>637</v>
      </c>
      <c r="B96" s="15" t="s">
        <v>634</v>
      </c>
      <c r="C96" s="14">
        <v>0</v>
      </c>
      <c r="D96" s="14">
        <f>D97</f>
        <v>175.3</v>
      </c>
      <c r="E96" s="17"/>
    </row>
    <row r="97" spans="1:5" ht="16.2" customHeight="1" x14ac:dyDescent="0.3">
      <c r="A97" s="2" t="s">
        <v>714</v>
      </c>
      <c r="B97" s="15" t="s">
        <v>635</v>
      </c>
      <c r="C97" s="14">
        <v>0</v>
      </c>
      <c r="D97" s="14">
        <v>175.3</v>
      </c>
      <c r="E97" s="17"/>
    </row>
    <row r="98" spans="1:5" ht="16.2" customHeight="1" x14ac:dyDescent="0.3">
      <c r="A98" s="2" t="s">
        <v>735</v>
      </c>
      <c r="B98" s="15" t="s">
        <v>737</v>
      </c>
      <c r="C98" s="14">
        <v>0</v>
      </c>
      <c r="D98" s="14">
        <f>D99</f>
        <v>162.88</v>
      </c>
      <c r="E98" s="17"/>
    </row>
    <row r="99" spans="1:5" ht="46.8" x14ac:dyDescent="0.3">
      <c r="A99" s="2" t="s">
        <v>736</v>
      </c>
      <c r="B99" s="15" t="s">
        <v>738</v>
      </c>
      <c r="C99" s="14">
        <v>0</v>
      </c>
      <c r="D99" s="14">
        <v>162.88</v>
      </c>
      <c r="E99" s="17"/>
    </row>
    <row r="100" spans="1:5" x14ac:dyDescent="0.3">
      <c r="A100" s="2" t="s">
        <v>474</v>
      </c>
      <c r="B100" s="15" t="s">
        <v>475</v>
      </c>
      <c r="C100" s="14">
        <v>0</v>
      </c>
      <c r="D100" s="14">
        <f>D101</f>
        <v>-800.24</v>
      </c>
      <c r="E100" s="17"/>
    </row>
    <row r="101" spans="1:5" ht="16.5" customHeight="1" x14ac:dyDescent="0.3">
      <c r="A101" s="2" t="s">
        <v>701</v>
      </c>
      <c r="B101" s="15" t="s">
        <v>702</v>
      </c>
      <c r="C101" s="14">
        <v>0</v>
      </c>
      <c r="D101" s="14">
        <v>-800.24</v>
      </c>
      <c r="E101" s="17"/>
    </row>
    <row r="102" spans="1:5" ht="31.2" x14ac:dyDescent="0.3">
      <c r="A102" s="2" t="s">
        <v>619</v>
      </c>
      <c r="B102" s="15" t="s">
        <v>618</v>
      </c>
      <c r="C102" s="14">
        <v>0</v>
      </c>
      <c r="D102" s="14">
        <f>D103</f>
        <v>800</v>
      </c>
      <c r="E102" s="17"/>
    </row>
    <row r="103" spans="1:5" ht="31.2" x14ac:dyDescent="0.3">
      <c r="A103" s="2" t="s">
        <v>620</v>
      </c>
      <c r="B103" s="15" t="s">
        <v>618</v>
      </c>
      <c r="C103" s="14">
        <v>0</v>
      </c>
      <c r="D103" s="14">
        <v>800</v>
      </c>
      <c r="E103" s="17"/>
    </row>
    <row r="104" spans="1:5" ht="31.2" x14ac:dyDescent="0.3">
      <c r="A104" s="19" t="s">
        <v>234</v>
      </c>
      <c r="B104" s="20" t="s">
        <v>95</v>
      </c>
      <c r="C104" s="13">
        <f>C105+C107+C110+C117+C120</f>
        <v>250485000</v>
      </c>
      <c r="D104" s="13">
        <f>D105+D107+D110+D117+D120</f>
        <v>32381323.530000001</v>
      </c>
      <c r="E104" s="18">
        <f t="shared" si="1"/>
        <v>12.927450158692139</v>
      </c>
    </row>
    <row r="105" spans="1:5" ht="62.4" x14ac:dyDescent="0.3">
      <c r="A105" s="2" t="s">
        <v>235</v>
      </c>
      <c r="B105" s="3" t="s">
        <v>96</v>
      </c>
      <c r="C105" s="14">
        <f>C106</f>
        <v>14138000</v>
      </c>
      <c r="D105" s="14">
        <f>D106</f>
        <v>0</v>
      </c>
      <c r="E105" s="17">
        <f t="shared" si="1"/>
        <v>0</v>
      </c>
    </row>
    <row r="106" spans="1:5" ht="46.8" x14ac:dyDescent="0.3">
      <c r="A106" s="2" t="s">
        <v>236</v>
      </c>
      <c r="B106" s="3" t="s">
        <v>97</v>
      </c>
      <c r="C106" s="14">
        <v>14138000</v>
      </c>
      <c r="D106" s="14">
        <v>0</v>
      </c>
      <c r="E106" s="17">
        <f t="shared" si="1"/>
        <v>0</v>
      </c>
    </row>
    <row r="107" spans="1:5" x14ac:dyDescent="0.3">
      <c r="A107" s="2" t="s">
        <v>703</v>
      </c>
      <c r="B107" s="3" t="s">
        <v>706</v>
      </c>
      <c r="C107" s="14">
        <f>C108</f>
        <v>100000000</v>
      </c>
      <c r="D107" s="14">
        <f>D108</f>
        <v>0</v>
      </c>
      <c r="E107" s="17">
        <f t="shared" si="1"/>
        <v>0</v>
      </c>
    </row>
    <row r="108" spans="1:5" ht="31.2" x14ac:dyDescent="0.3">
      <c r="A108" s="2" t="s">
        <v>704</v>
      </c>
      <c r="B108" s="3" t="s">
        <v>707</v>
      </c>
      <c r="C108" s="14">
        <f>C109</f>
        <v>100000000</v>
      </c>
      <c r="D108" s="14">
        <f>D109</f>
        <v>0</v>
      </c>
      <c r="E108" s="17">
        <f t="shared" si="1"/>
        <v>0</v>
      </c>
    </row>
    <row r="109" spans="1:5" ht="31.2" x14ac:dyDescent="0.3">
      <c r="A109" s="2" t="s">
        <v>705</v>
      </c>
      <c r="B109" s="3" t="s">
        <v>708</v>
      </c>
      <c r="C109" s="14">
        <v>100000000</v>
      </c>
      <c r="D109" s="14">
        <v>0</v>
      </c>
      <c r="E109" s="17">
        <f t="shared" si="1"/>
        <v>0</v>
      </c>
    </row>
    <row r="110" spans="1:5" ht="65.25" customHeight="1" x14ac:dyDescent="0.3">
      <c r="A110" s="2" t="s">
        <v>237</v>
      </c>
      <c r="B110" s="3" t="s">
        <v>98</v>
      </c>
      <c r="C110" s="14">
        <f>C111+C113+C115</f>
        <v>130271000</v>
      </c>
      <c r="D110" s="14">
        <f>D111+D113+D115</f>
        <v>31699678.190000001</v>
      </c>
      <c r="E110" s="17">
        <f t="shared" si="1"/>
        <v>24.333641554912454</v>
      </c>
    </row>
    <row r="111" spans="1:5" ht="62.4" x14ac:dyDescent="0.3">
      <c r="A111" s="2" t="s">
        <v>238</v>
      </c>
      <c r="B111" s="3" t="s">
        <v>99</v>
      </c>
      <c r="C111" s="14">
        <f>C112</f>
        <v>103056000</v>
      </c>
      <c r="D111" s="14">
        <f>D112</f>
        <v>26569132.260000002</v>
      </c>
      <c r="E111" s="17">
        <f t="shared" si="1"/>
        <v>25.781257044713556</v>
      </c>
    </row>
    <row r="112" spans="1:5" ht="62.4" x14ac:dyDescent="0.3">
      <c r="A112" s="2" t="s">
        <v>239</v>
      </c>
      <c r="B112" s="3" t="s">
        <v>163</v>
      </c>
      <c r="C112" s="14">
        <v>103056000</v>
      </c>
      <c r="D112" s="14">
        <v>26569132.260000002</v>
      </c>
      <c r="E112" s="17">
        <f t="shared" si="1"/>
        <v>25.781257044713556</v>
      </c>
    </row>
    <row r="113" spans="1:5" ht="62.4" x14ac:dyDescent="0.3">
      <c r="A113" s="2" t="s">
        <v>240</v>
      </c>
      <c r="B113" s="3" t="s">
        <v>100</v>
      </c>
      <c r="C113" s="14">
        <f>C114</f>
        <v>5741000</v>
      </c>
      <c r="D113" s="14">
        <f>D114</f>
        <v>1407735.73</v>
      </c>
      <c r="E113" s="17">
        <f t="shared" si="1"/>
        <v>24.520740811705277</v>
      </c>
    </row>
    <row r="114" spans="1:5" ht="62.4" x14ac:dyDescent="0.3">
      <c r="A114" s="2" t="s">
        <v>241</v>
      </c>
      <c r="B114" s="3" t="s">
        <v>101</v>
      </c>
      <c r="C114" s="14">
        <v>5741000</v>
      </c>
      <c r="D114" s="14">
        <v>1407735.73</v>
      </c>
      <c r="E114" s="17">
        <f t="shared" si="1"/>
        <v>24.520740811705277</v>
      </c>
    </row>
    <row r="115" spans="1:5" ht="31.2" x14ac:dyDescent="0.3">
      <c r="A115" s="2" t="s">
        <v>242</v>
      </c>
      <c r="B115" s="3" t="s">
        <v>102</v>
      </c>
      <c r="C115" s="14">
        <f>C116</f>
        <v>21474000</v>
      </c>
      <c r="D115" s="14">
        <f>D116</f>
        <v>3722810.2</v>
      </c>
      <c r="E115" s="17">
        <f t="shared" si="1"/>
        <v>17.336361180963024</v>
      </c>
    </row>
    <row r="116" spans="1:5" ht="33" customHeight="1" x14ac:dyDescent="0.3">
      <c r="A116" s="2" t="s">
        <v>243</v>
      </c>
      <c r="B116" s="3" t="s">
        <v>103</v>
      </c>
      <c r="C116" s="14">
        <v>21474000</v>
      </c>
      <c r="D116" s="14">
        <v>3722810.2</v>
      </c>
      <c r="E116" s="17">
        <f t="shared" si="1"/>
        <v>17.336361180963024</v>
      </c>
    </row>
    <row r="117" spans="1:5" x14ac:dyDescent="0.3">
      <c r="A117" s="2" t="s">
        <v>244</v>
      </c>
      <c r="B117" s="3" t="s">
        <v>104</v>
      </c>
      <c r="C117" s="14">
        <f>C118</f>
        <v>5220000</v>
      </c>
      <c r="D117" s="14">
        <f>D118</f>
        <v>372109</v>
      </c>
      <c r="E117" s="17">
        <f t="shared" si="1"/>
        <v>7.1285249042145589</v>
      </c>
    </row>
    <row r="118" spans="1:5" ht="37.200000000000003" customHeight="1" x14ac:dyDescent="0.3">
      <c r="A118" s="2" t="s">
        <v>245</v>
      </c>
      <c r="B118" s="3" t="s">
        <v>105</v>
      </c>
      <c r="C118" s="14">
        <f>C119</f>
        <v>5220000</v>
      </c>
      <c r="D118" s="14">
        <f>D119</f>
        <v>372109</v>
      </c>
      <c r="E118" s="17">
        <f t="shared" si="1"/>
        <v>7.1285249042145589</v>
      </c>
    </row>
    <row r="119" spans="1:5" ht="46.8" x14ac:dyDescent="0.3">
      <c r="A119" s="2" t="s">
        <v>246</v>
      </c>
      <c r="B119" s="3" t="s">
        <v>106</v>
      </c>
      <c r="C119" s="14">
        <v>5220000</v>
      </c>
      <c r="D119" s="14">
        <v>372109</v>
      </c>
      <c r="E119" s="17">
        <f t="shared" si="1"/>
        <v>7.1285249042145589</v>
      </c>
    </row>
    <row r="120" spans="1:5" ht="62.4" x14ac:dyDescent="0.3">
      <c r="A120" s="2" t="s">
        <v>247</v>
      </c>
      <c r="B120" s="3" t="s">
        <v>107</v>
      </c>
      <c r="C120" s="14">
        <f>C121</f>
        <v>856000</v>
      </c>
      <c r="D120" s="14">
        <f>D121</f>
        <v>309536.34000000003</v>
      </c>
      <c r="E120" s="17">
        <f t="shared" si="1"/>
        <v>36.160787383177571</v>
      </c>
    </row>
    <row r="121" spans="1:5" ht="62.4" x14ac:dyDescent="0.3">
      <c r="A121" s="2" t="s">
        <v>248</v>
      </c>
      <c r="B121" s="3" t="s">
        <v>108</v>
      </c>
      <c r="C121" s="14">
        <f>C122</f>
        <v>856000</v>
      </c>
      <c r="D121" s="14">
        <f>D122</f>
        <v>309536.34000000003</v>
      </c>
      <c r="E121" s="17">
        <f t="shared" si="1"/>
        <v>36.160787383177571</v>
      </c>
    </row>
    <row r="122" spans="1:5" ht="78" x14ac:dyDescent="0.3">
      <c r="A122" s="2" t="s">
        <v>249</v>
      </c>
      <c r="B122" s="3" t="s">
        <v>109</v>
      </c>
      <c r="C122" s="14">
        <v>856000</v>
      </c>
      <c r="D122" s="14">
        <v>309536.34000000003</v>
      </c>
      <c r="E122" s="17">
        <f t="shared" si="1"/>
        <v>36.160787383177571</v>
      </c>
    </row>
    <row r="123" spans="1:5" x14ac:dyDescent="0.3">
      <c r="A123" s="19" t="s">
        <v>250</v>
      </c>
      <c r="B123" s="20" t="s">
        <v>110</v>
      </c>
      <c r="C123" s="13">
        <f>C124+C130+C136</f>
        <v>347503000</v>
      </c>
      <c r="D123" s="13">
        <f>D124+D130+D136</f>
        <v>97889953.949999988</v>
      </c>
      <c r="E123" s="18">
        <f t="shared" si="1"/>
        <v>28.169527730695847</v>
      </c>
    </row>
    <row r="124" spans="1:5" x14ac:dyDescent="0.3">
      <c r="A124" s="2" t="s">
        <v>251</v>
      </c>
      <c r="B124" s="3" t="s">
        <v>111</v>
      </c>
      <c r="C124" s="14">
        <f>C125+C126+C127</f>
        <v>11892000</v>
      </c>
      <c r="D124" s="14">
        <f>D125+D126+D127</f>
        <v>8782173.5</v>
      </c>
      <c r="E124" s="17">
        <f t="shared" si="1"/>
        <v>73.849423982509251</v>
      </c>
    </row>
    <row r="125" spans="1:5" ht="31.2" x14ac:dyDescent="0.3">
      <c r="A125" s="2" t="s">
        <v>252</v>
      </c>
      <c r="B125" s="3" t="s">
        <v>112</v>
      </c>
      <c r="C125" s="14">
        <v>880000</v>
      </c>
      <c r="D125" s="14">
        <v>2017755.62</v>
      </c>
      <c r="E125" s="17">
        <f t="shared" si="1"/>
        <v>229.29041136363639</v>
      </c>
    </row>
    <row r="126" spans="1:5" x14ac:dyDescent="0.3">
      <c r="A126" s="2" t="s">
        <v>253</v>
      </c>
      <c r="B126" s="3" t="s">
        <v>113</v>
      </c>
      <c r="C126" s="14">
        <v>2450000</v>
      </c>
      <c r="D126" s="14">
        <v>1547468.2</v>
      </c>
      <c r="E126" s="17">
        <f t="shared" si="1"/>
        <v>63.161967346938773</v>
      </c>
    </row>
    <row r="127" spans="1:5" x14ac:dyDescent="0.3">
      <c r="A127" s="2" t="s">
        <v>254</v>
      </c>
      <c r="B127" s="3" t="s">
        <v>150</v>
      </c>
      <c r="C127" s="14">
        <f>C128+C129</f>
        <v>8562000</v>
      </c>
      <c r="D127" s="14">
        <f>D128+D129</f>
        <v>5216949.68</v>
      </c>
      <c r="E127" s="17">
        <f t="shared" si="1"/>
        <v>60.931437514599388</v>
      </c>
    </row>
    <row r="128" spans="1:5" x14ac:dyDescent="0.3">
      <c r="A128" s="2" t="s">
        <v>255</v>
      </c>
      <c r="B128" s="3" t="s">
        <v>151</v>
      </c>
      <c r="C128" s="14">
        <v>3532000</v>
      </c>
      <c r="D128" s="14">
        <v>2968438.71</v>
      </c>
      <c r="E128" s="17">
        <f t="shared" si="1"/>
        <v>84.044131087202715</v>
      </c>
    </row>
    <row r="129" spans="1:5" x14ac:dyDescent="0.3">
      <c r="A129" s="2" t="s">
        <v>366</v>
      </c>
      <c r="B129" s="3" t="s">
        <v>367</v>
      </c>
      <c r="C129" s="14">
        <v>5030000</v>
      </c>
      <c r="D129" s="14">
        <v>2248510.9700000002</v>
      </c>
      <c r="E129" s="17">
        <f t="shared" si="1"/>
        <v>44.702007355864815</v>
      </c>
    </row>
    <row r="130" spans="1:5" x14ac:dyDescent="0.3">
      <c r="A130" s="2" t="s">
        <v>256</v>
      </c>
      <c r="B130" s="3" t="s">
        <v>114</v>
      </c>
      <c r="C130" s="14">
        <f>C131+C133+C134</f>
        <v>5409000</v>
      </c>
      <c r="D130" s="14">
        <f>D131+D133+D134</f>
        <v>35019.910000000003</v>
      </c>
      <c r="E130" s="17">
        <f t="shared" si="1"/>
        <v>0.64743778887040127</v>
      </c>
    </row>
    <row r="131" spans="1:5" ht="46.8" x14ac:dyDescent="0.3">
      <c r="A131" s="2" t="s">
        <v>257</v>
      </c>
      <c r="B131" s="3" t="s">
        <v>115</v>
      </c>
      <c r="C131" s="14">
        <f>C132</f>
        <v>5000000</v>
      </c>
      <c r="D131" s="14">
        <f>D132</f>
        <v>7500</v>
      </c>
      <c r="E131" s="17">
        <f t="shared" si="1"/>
        <v>0.15</v>
      </c>
    </row>
    <row r="132" spans="1:5" ht="46.8" x14ac:dyDescent="0.3">
      <c r="A132" s="2" t="s">
        <v>258</v>
      </c>
      <c r="B132" s="3" t="s">
        <v>116</v>
      </c>
      <c r="C132" s="14">
        <v>5000000</v>
      </c>
      <c r="D132" s="14">
        <v>7500</v>
      </c>
      <c r="E132" s="17">
        <f t="shared" si="1"/>
        <v>0.15</v>
      </c>
    </row>
    <row r="133" spans="1:5" ht="31.2" x14ac:dyDescent="0.3">
      <c r="A133" s="2" t="s">
        <v>259</v>
      </c>
      <c r="B133" s="3" t="s">
        <v>117</v>
      </c>
      <c r="C133" s="14">
        <v>9000</v>
      </c>
      <c r="D133" s="14">
        <v>2519.91</v>
      </c>
      <c r="E133" s="17">
        <f t="shared" si="1"/>
        <v>27.998999999999995</v>
      </c>
    </row>
    <row r="134" spans="1:5" ht="46.8" x14ac:dyDescent="0.3">
      <c r="A134" s="2" t="s">
        <v>260</v>
      </c>
      <c r="B134" s="3" t="s">
        <v>638</v>
      </c>
      <c r="C134" s="14">
        <f>C135</f>
        <v>400000</v>
      </c>
      <c r="D134" s="14">
        <f>D135</f>
        <v>25000</v>
      </c>
      <c r="E134" s="17">
        <f t="shared" si="1"/>
        <v>6.25</v>
      </c>
    </row>
    <row r="135" spans="1:5" ht="93.6" x14ac:dyDescent="0.3">
      <c r="A135" s="2" t="s">
        <v>261</v>
      </c>
      <c r="B135" s="3" t="s">
        <v>639</v>
      </c>
      <c r="C135" s="14">
        <v>400000</v>
      </c>
      <c r="D135" s="14">
        <v>25000</v>
      </c>
      <c r="E135" s="17">
        <f t="shared" ref="E135:E209" si="2">D135/C135*100</f>
        <v>6.25</v>
      </c>
    </row>
    <row r="136" spans="1:5" x14ac:dyDescent="0.3">
      <c r="A136" s="2" t="s">
        <v>262</v>
      </c>
      <c r="B136" s="3" t="s">
        <v>118</v>
      </c>
      <c r="C136" s="14">
        <f>C137</f>
        <v>330202000</v>
      </c>
      <c r="D136" s="14">
        <f>D137</f>
        <v>89072760.539999992</v>
      </c>
      <c r="E136" s="17">
        <f t="shared" si="2"/>
        <v>26.975233505551145</v>
      </c>
    </row>
    <row r="137" spans="1:5" x14ac:dyDescent="0.3">
      <c r="A137" s="2" t="s">
        <v>263</v>
      </c>
      <c r="B137" s="3" t="s">
        <v>119</v>
      </c>
      <c r="C137" s="14">
        <f>SUM(C138:C140)</f>
        <v>330202000</v>
      </c>
      <c r="D137" s="14">
        <f>SUM(D138:D140)</f>
        <v>89072760.539999992</v>
      </c>
      <c r="E137" s="17">
        <f t="shared" si="2"/>
        <v>26.975233505551145</v>
      </c>
    </row>
    <row r="138" spans="1:5" ht="46.8" x14ac:dyDescent="0.3">
      <c r="A138" s="2" t="s">
        <v>264</v>
      </c>
      <c r="B138" s="3" t="s">
        <v>164</v>
      </c>
      <c r="C138" s="14">
        <v>1444000</v>
      </c>
      <c r="D138" s="14">
        <v>120365.1</v>
      </c>
      <c r="E138" s="17">
        <f t="shared" si="2"/>
        <v>8.3355332409972291</v>
      </c>
    </row>
    <row r="139" spans="1:5" ht="31.2" x14ac:dyDescent="0.3">
      <c r="A139" s="2" t="s">
        <v>265</v>
      </c>
      <c r="B139" s="3" t="s">
        <v>120</v>
      </c>
      <c r="C139" s="14">
        <v>312252000</v>
      </c>
      <c r="D139" s="14">
        <v>85629968.659999996</v>
      </c>
      <c r="E139" s="17">
        <f t="shared" si="2"/>
        <v>27.42335314425528</v>
      </c>
    </row>
    <row r="140" spans="1:5" ht="31.2" x14ac:dyDescent="0.3">
      <c r="A140" s="2" t="s">
        <v>266</v>
      </c>
      <c r="B140" s="3" t="s">
        <v>121</v>
      </c>
      <c r="C140" s="14">
        <v>16506000</v>
      </c>
      <c r="D140" s="14">
        <v>3322426.78</v>
      </c>
      <c r="E140" s="17">
        <f t="shared" si="2"/>
        <v>20.128600387737791</v>
      </c>
    </row>
    <row r="141" spans="1:5" ht="31.2" x14ac:dyDescent="0.3">
      <c r="A141" s="19" t="s">
        <v>267</v>
      </c>
      <c r="B141" s="20" t="s">
        <v>122</v>
      </c>
      <c r="C141" s="13">
        <f>C142+C150</f>
        <v>53707000</v>
      </c>
      <c r="D141" s="13">
        <f>D142+D150</f>
        <v>11346854.610000001</v>
      </c>
      <c r="E141" s="18">
        <f t="shared" si="2"/>
        <v>21.127329044631054</v>
      </c>
    </row>
    <row r="142" spans="1:5" x14ac:dyDescent="0.3">
      <c r="A142" s="2" t="s">
        <v>268</v>
      </c>
      <c r="B142" s="3" t="s">
        <v>123</v>
      </c>
      <c r="C142" s="14">
        <f>C146+C148+C143+C144+C145</f>
        <v>11595000</v>
      </c>
      <c r="D142" s="14">
        <f>D146+D148+D143+D144+D145</f>
        <v>771045.47</v>
      </c>
      <c r="E142" s="17">
        <f t="shared" si="2"/>
        <v>6.6498100043122035</v>
      </c>
    </row>
    <row r="143" spans="1:5" ht="46.8" x14ac:dyDescent="0.3">
      <c r="A143" s="2" t="s">
        <v>269</v>
      </c>
      <c r="B143" s="3" t="s">
        <v>124</v>
      </c>
      <c r="C143" s="14">
        <v>5000</v>
      </c>
      <c r="D143" s="14">
        <v>300</v>
      </c>
      <c r="E143" s="17">
        <f t="shared" si="2"/>
        <v>6</v>
      </c>
    </row>
    <row r="144" spans="1:5" ht="31.2" x14ac:dyDescent="0.3">
      <c r="A144" s="2" t="s">
        <v>270</v>
      </c>
      <c r="B144" s="3" t="s">
        <v>125</v>
      </c>
      <c r="C144" s="14">
        <v>352000</v>
      </c>
      <c r="D144" s="14">
        <v>0</v>
      </c>
      <c r="E144" s="17">
        <f t="shared" si="2"/>
        <v>0</v>
      </c>
    </row>
    <row r="145" spans="1:5" ht="19.5" customHeight="1" x14ac:dyDescent="0.3">
      <c r="A145" s="2" t="s">
        <v>368</v>
      </c>
      <c r="B145" s="3" t="s">
        <v>369</v>
      </c>
      <c r="C145" s="14">
        <v>1000</v>
      </c>
      <c r="D145" s="14">
        <v>300</v>
      </c>
      <c r="E145" s="17">
        <f t="shared" si="2"/>
        <v>30</v>
      </c>
    </row>
    <row r="146" spans="1:5" ht="31.2" x14ac:dyDescent="0.3">
      <c r="A146" s="2" t="s">
        <v>271</v>
      </c>
      <c r="B146" s="3" t="s">
        <v>126</v>
      </c>
      <c r="C146" s="14">
        <f>C147</f>
        <v>85000</v>
      </c>
      <c r="D146" s="14">
        <f>D147</f>
        <v>12050</v>
      </c>
      <c r="E146" s="17">
        <f t="shared" si="2"/>
        <v>14.176470588235293</v>
      </c>
    </row>
    <row r="147" spans="1:5" ht="64.8" customHeight="1" x14ac:dyDescent="0.3">
      <c r="A147" s="2" t="s">
        <v>272</v>
      </c>
      <c r="B147" s="3" t="s">
        <v>127</v>
      </c>
      <c r="C147" s="14">
        <v>85000</v>
      </c>
      <c r="D147" s="14">
        <v>12050</v>
      </c>
      <c r="E147" s="17">
        <f t="shared" si="2"/>
        <v>14.176470588235293</v>
      </c>
    </row>
    <row r="148" spans="1:5" x14ac:dyDescent="0.3">
      <c r="A148" s="2" t="s">
        <v>273</v>
      </c>
      <c r="B148" s="3" t="s">
        <v>128</v>
      </c>
      <c r="C148" s="14">
        <f>C149</f>
        <v>11152000</v>
      </c>
      <c r="D148" s="14">
        <f>D149</f>
        <v>758395.47</v>
      </c>
      <c r="E148" s="17">
        <f t="shared" si="2"/>
        <v>6.8005332675753216</v>
      </c>
    </row>
    <row r="149" spans="1:5" ht="31.2" x14ac:dyDescent="0.3">
      <c r="A149" s="2" t="s">
        <v>274</v>
      </c>
      <c r="B149" s="3" t="s">
        <v>129</v>
      </c>
      <c r="C149" s="14">
        <v>11152000</v>
      </c>
      <c r="D149" s="14">
        <v>758395.47</v>
      </c>
      <c r="E149" s="17">
        <f t="shared" si="2"/>
        <v>6.8005332675753216</v>
      </c>
    </row>
    <row r="150" spans="1:5" x14ac:dyDescent="0.3">
      <c r="A150" s="2" t="s">
        <v>275</v>
      </c>
      <c r="B150" s="3" t="s">
        <v>130</v>
      </c>
      <c r="C150" s="14">
        <f>C151+C153</f>
        <v>42112000</v>
      </c>
      <c r="D150" s="14">
        <f>D151+D153</f>
        <v>10575809.140000001</v>
      </c>
      <c r="E150" s="17">
        <f t="shared" si="2"/>
        <v>25.113528542933132</v>
      </c>
    </row>
    <row r="151" spans="1:5" ht="31.2" x14ac:dyDescent="0.3">
      <c r="A151" s="2" t="s">
        <v>370</v>
      </c>
      <c r="B151" s="3" t="s">
        <v>372</v>
      </c>
      <c r="C151" s="14">
        <f>C152</f>
        <v>5272000</v>
      </c>
      <c r="D151" s="14">
        <f>D152</f>
        <v>1538862.31</v>
      </c>
      <c r="E151" s="17">
        <f t="shared" si="2"/>
        <v>29.189345789074356</v>
      </c>
    </row>
    <row r="152" spans="1:5" ht="31.2" x14ac:dyDescent="0.3">
      <c r="A152" s="2" t="s">
        <v>371</v>
      </c>
      <c r="B152" s="3" t="s">
        <v>373</v>
      </c>
      <c r="C152" s="14">
        <v>5272000</v>
      </c>
      <c r="D152" s="14">
        <v>1538862.31</v>
      </c>
      <c r="E152" s="17">
        <f t="shared" si="2"/>
        <v>29.189345789074356</v>
      </c>
    </row>
    <row r="153" spans="1:5" x14ac:dyDescent="0.3">
      <c r="A153" s="2" t="s">
        <v>276</v>
      </c>
      <c r="B153" s="3" t="s">
        <v>131</v>
      </c>
      <c r="C153" s="14">
        <f>C154</f>
        <v>36840000</v>
      </c>
      <c r="D153" s="14">
        <f>D154</f>
        <v>9036946.8300000001</v>
      </c>
      <c r="E153" s="17">
        <f t="shared" si="2"/>
        <v>24.530257410423452</v>
      </c>
    </row>
    <row r="154" spans="1:5" ht="18" customHeight="1" x14ac:dyDescent="0.3">
      <c r="A154" s="2" t="s">
        <v>277</v>
      </c>
      <c r="B154" s="3" t="s">
        <v>132</v>
      </c>
      <c r="C154" s="14">
        <v>36840000</v>
      </c>
      <c r="D154" s="14">
        <v>9036946.8300000001</v>
      </c>
      <c r="E154" s="17">
        <f t="shared" si="2"/>
        <v>24.530257410423452</v>
      </c>
    </row>
    <row r="155" spans="1:5" ht="31.2" x14ac:dyDescent="0.3">
      <c r="A155" s="19" t="s">
        <v>278</v>
      </c>
      <c r="B155" s="20" t="s">
        <v>133</v>
      </c>
      <c r="C155" s="13">
        <f>C156+C162</f>
        <v>6424000</v>
      </c>
      <c r="D155" s="13">
        <f>D156+D162</f>
        <v>36320583.850000001</v>
      </c>
      <c r="E155" s="18">
        <f t="shared" si="2"/>
        <v>565.38891422789538</v>
      </c>
    </row>
    <row r="156" spans="1:5" ht="62.4" x14ac:dyDescent="0.3">
      <c r="A156" s="2" t="s">
        <v>279</v>
      </c>
      <c r="B156" s="3" t="s">
        <v>134</v>
      </c>
      <c r="C156" s="14">
        <f>C157+C160</f>
        <v>424000</v>
      </c>
      <c r="D156" s="14">
        <f>D157+D160</f>
        <v>11787577.689999999</v>
      </c>
      <c r="E156" s="17">
        <f t="shared" si="2"/>
        <v>2780.0890778301882</v>
      </c>
    </row>
    <row r="157" spans="1:5" ht="84" customHeight="1" x14ac:dyDescent="0.3">
      <c r="A157" s="2" t="s">
        <v>642</v>
      </c>
      <c r="B157" s="3" t="s">
        <v>640</v>
      </c>
      <c r="C157" s="14">
        <f>C158+C159</f>
        <v>324000</v>
      </c>
      <c r="D157" s="14">
        <f>D158+D159</f>
        <v>11064229.689999999</v>
      </c>
      <c r="E157" s="17">
        <f t="shared" si="2"/>
        <v>3414.8857067901231</v>
      </c>
    </row>
    <row r="158" spans="1:5" ht="82.8" customHeight="1" x14ac:dyDescent="0.3">
      <c r="A158" s="2" t="s">
        <v>643</v>
      </c>
      <c r="B158" s="3" t="s">
        <v>641</v>
      </c>
      <c r="C158" s="14">
        <v>324000</v>
      </c>
      <c r="D158" s="14">
        <v>11063429.689999999</v>
      </c>
      <c r="E158" s="17">
        <f t="shared" si="2"/>
        <v>3414.638793209876</v>
      </c>
    </row>
    <row r="159" spans="1:5" ht="46.8" x14ac:dyDescent="0.3">
      <c r="A159" s="2" t="s">
        <v>715</v>
      </c>
      <c r="B159" s="3" t="s">
        <v>716</v>
      </c>
      <c r="C159" s="14">
        <v>0</v>
      </c>
      <c r="D159" s="14">
        <v>800</v>
      </c>
      <c r="E159" s="17"/>
    </row>
    <row r="160" spans="1:5" ht="81" customHeight="1" x14ac:dyDescent="0.3">
      <c r="A160" s="2" t="s">
        <v>280</v>
      </c>
      <c r="B160" s="3" t="s">
        <v>135</v>
      </c>
      <c r="C160" s="14">
        <f>C161</f>
        <v>100000</v>
      </c>
      <c r="D160" s="14">
        <f>D161</f>
        <v>723348</v>
      </c>
      <c r="E160" s="17">
        <f t="shared" si="2"/>
        <v>723.34799999999996</v>
      </c>
    </row>
    <row r="161" spans="1:5" ht="78" x14ac:dyDescent="0.3">
      <c r="A161" s="2" t="s">
        <v>281</v>
      </c>
      <c r="B161" s="3" t="s">
        <v>136</v>
      </c>
      <c r="C161" s="14">
        <v>100000</v>
      </c>
      <c r="D161" s="14">
        <v>723348</v>
      </c>
      <c r="E161" s="17">
        <f t="shared" si="2"/>
        <v>723.34799999999996</v>
      </c>
    </row>
    <row r="162" spans="1:5" ht="31.2" x14ac:dyDescent="0.3">
      <c r="A162" s="2" t="s">
        <v>282</v>
      </c>
      <c r="B162" s="3" t="s">
        <v>137</v>
      </c>
      <c r="C162" s="14">
        <f>C163</f>
        <v>6000000</v>
      </c>
      <c r="D162" s="14">
        <f>D163</f>
        <v>24533006.16</v>
      </c>
      <c r="E162" s="17">
        <f t="shared" si="2"/>
        <v>408.88343599999996</v>
      </c>
    </row>
    <row r="163" spans="1:5" ht="46.8" x14ac:dyDescent="0.3">
      <c r="A163" s="2" t="s">
        <v>283</v>
      </c>
      <c r="B163" s="3" t="s">
        <v>138</v>
      </c>
      <c r="C163" s="14">
        <f>C164</f>
        <v>6000000</v>
      </c>
      <c r="D163" s="14">
        <f>D164</f>
        <v>24533006.16</v>
      </c>
      <c r="E163" s="17">
        <f t="shared" si="2"/>
        <v>408.88343599999996</v>
      </c>
    </row>
    <row r="164" spans="1:5" ht="46.8" x14ac:dyDescent="0.3">
      <c r="A164" s="2" t="s">
        <v>284</v>
      </c>
      <c r="B164" s="3" t="s">
        <v>139</v>
      </c>
      <c r="C164" s="14">
        <v>6000000</v>
      </c>
      <c r="D164" s="14">
        <v>24533006.16</v>
      </c>
      <c r="E164" s="17">
        <f t="shared" si="2"/>
        <v>408.88343599999996</v>
      </c>
    </row>
    <row r="165" spans="1:5" x14ac:dyDescent="0.3">
      <c r="A165" s="19" t="s">
        <v>285</v>
      </c>
      <c r="B165" s="20" t="s">
        <v>140</v>
      </c>
      <c r="C165" s="13">
        <f>C166</f>
        <v>450000</v>
      </c>
      <c r="D165" s="13">
        <f>D166</f>
        <v>31750</v>
      </c>
      <c r="E165" s="18">
        <f t="shared" si="2"/>
        <v>7.0555555555555554</v>
      </c>
    </row>
    <row r="166" spans="1:5" ht="31.2" x14ac:dyDescent="0.3">
      <c r="A166" s="2" t="s">
        <v>286</v>
      </c>
      <c r="B166" s="3" t="s">
        <v>141</v>
      </c>
      <c r="C166" s="14">
        <f>C167</f>
        <v>450000</v>
      </c>
      <c r="D166" s="14">
        <f>D167</f>
        <v>31750</v>
      </c>
      <c r="E166" s="17">
        <f t="shared" si="2"/>
        <v>7.0555555555555554</v>
      </c>
    </row>
    <row r="167" spans="1:5" ht="31.2" x14ac:dyDescent="0.3">
      <c r="A167" s="2" t="s">
        <v>287</v>
      </c>
      <c r="B167" s="3" t="s">
        <v>142</v>
      </c>
      <c r="C167" s="14">
        <v>450000</v>
      </c>
      <c r="D167" s="14">
        <v>31750</v>
      </c>
      <c r="E167" s="17">
        <f t="shared" si="2"/>
        <v>7.0555555555555554</v>
      </c>
    </row>
    <row r="168" spans="1:5" x14ac:dyDescent="0.3">
      <c r="A168" s="19" t="s">
        <v>288</v>
      </c>
      <c r="B168" s="20" t="s">
        <v>143</v>
      </c>
      <c r="C168" s="13">
        <f>C169+C191+C193+C195+C202+C207</f>
        <v>402885000</v>
      </c>
      <c r="D168" s="13">
        <f>D169+D191+D193+D195+D202+D207</f>
        <v>108176738.7</v>
      </c>
      <c r="E168" s="18">
        <f t="shared" si="2"/>
        <v>26.850525261551063</v>
      </c>
    </row>
    <row r="169" spans="1:5" ht="31.2" x14ac:dyDescent="0.3">
      <c r="A169" s="2" t="s">
        <v>514</v>
      </c>
      <c r="B169" s="3" t="s">
        <v>497</v>
      </c>
      <c r="C169" s="14">
        <f>C170+C172+C174+C176+C178+C181+C183+C185+C187+C189</f>
        <v>381772000</v>
      </c>
      <c r="D169" s="14">
        <f>D170+D172+D174+D176+D178+D181+D183+D185+D187+D189</f>
        <v>104070867.77</v>
      </c>
      <c r="E169" s="17">
        <f t="shared" si="2"/>
        <v>27.259953000743899</v>
      </c>
    </row>
    <row r="170" spans="1:5" ht="46.8" x14ac:dyDescent="0.3">
      <c r="A170" s="2" t="s">
        <v>515</v>
      </c>
      <c r="B170" s="3" t="s">
        <v>498</v>
      </c>
      <c r="C170" s="14">
        <f>C171</f>
        <v>3058000</v>
      </c>
      <c r="D170" s="14">
        <f>D171</f>
        <v>191747.26</v>
      </c>
      <c r="E170" s="17">
        <f t="shared" si="2"/>
        <v>6.2703485938521917</v>
      </c>
    </row>
    <row r="171" spans="1:5" ht="78" x14ac:dyDescent="0.3">
      <c r="A171" s="2" t="s">
        <v>516</v>
      </c>
      <c r="B171" s="3" t="s">
        <v>499</v>
      </c>
      <c r="C171" s="14">
        <v>3058000</v>
      </c>
      <c r="D171" s="14">
        <v>191747.26</v>
      </c>
      <c r="E171" s="17">
        <f t="shared" si="2"/>
        <v>6.2703485938521917</v>
      </c>
    </row>
    <row r="172" spans="1:5" ht="46.8" x14ac:dyDescent="0.3">
      <c r="A172" s="2" t="s">
        <v>517</v>
      </c>
      <c r="B172" s="3" t="s">
        <v>500</v>
      </c>
      <c r="C172" s="14">
        <f>C173</f>
        <v>2944000</v>
      </c>
      <c r="D172" s="14">
        <f>D173</f>
        <v>1335709.98</v>
      </c>
      <c r="E172" s="17">
        <f t="shared" si="2"/>
        <v>45.370583559782609</v>
      </c>
    </row>
    <row r="173" spans="1:5" ht="78" x14ac:dyDescent="0.3">
      <c r="A173" s="2" t="s">
        <v>518</v>
      </c>
      <c r="B173" s="3" t="s">
        <v>501</v>
      </c>
      <c r="C173" s="14">
        <v>2944000</v>
      </c>
      <c r="D173" s="14">
        <v>1335709.98</v>
      </c>
      <c r="E173" s="17">
        <f t="shared" si="2"/>
        <v>45.370583559782609</v>
      </c>
    </row>
    <row r="174" spans="1:5" ht="46.8" x14ac:dyDescent="0.3">
      <c r="A174" s="2" t="s">
        <v>519</v>
      </c>
      <c r="B174" s="3" t="s">
        <v>502</v>
      </c>
      <c r="C174" s="14">
        <f>C175</f>
        <v>1005000</v>
      </c>
      <c r="D174" s="14">
        <f>D175</f>
        <v>120000</v>
      </c>
      <c r="E174" s="17">
        <f t="shared" si="2"/>
        <v>11.940298507462686</v>
      </c>
    </row>
    <row r="175" spans="1:5" ht="78" x14ac:dyDescent="0.3">
      <c r="A175" s="2" t="s">
        <v>520</v>
      </c>
      <c r="B175" s="3" t="s">
        <v>503</v>
      </c>
      <c r="C175" s="14">
        <v>1005000</v>
      </c>
      <c r="D175" s="14">
        <v>120000</v>
      </c>
      <c r="E175" s="17">
        <f t="shared" si="2"/>
        <v>11.940298507462686</v>
      </c>
    </row>
    <row r="176" spans="1:5" ht="46.8" x14ac:dyDescent="0.3">
      <c r="A176" s="2" t="s">
        <v>521</v>
      </c>
      <c r="B176" s="3" t="s">
        <v>504</v>
      </c>
      <c r="C176" s="14">
        <f>C177</f>
        <v>30000</v>
      </c>
      <c r="D176" s="14">
        <f>D177</f>
        <v>0</v>
      </c>
      <c r="E176" s="17">
        <f t="shared" si="2"/>
        <v>0</v>
      </c>
    </row>
    <row r="177" spans="1:5" ht="78" x14ac:dyDescent="0.3">
      <c r="A177" s="2" t="s">
        <v>522</v>
      </c>
      <c r="B177" s="3" t="s">
        <v>505</v>
      </c>
      <c r="C177" s="14">
        <v>30000</v>
      </c>
      <c r="D177" s="14">
        <v>0</v>
      </c>
      <c r="E177" s="17">
        <f t="shared" si="2"/>
        <v>0</v>
      </c>
    </row>
    <row r="178" spans="1:5" ht="46.8" x14ac:dyDescent="0.3">
      <c r="A178" s="2" t="s">
        <v>523</v>
      </c>
      <c r="B178" s="3" t="s">
        <v>506</v>
      </c>
      <c r="C178" s="14">
        <f>C179+C180</f>
        <v>373775000</v>
      </c>
      <c r="D178" s="14">
        <f>D179+D180</f>
        <v>101566510.89</v>
      </c>
      <c r="E178" s="17">
        <f t="shared" si="2"/>
        <v>27.17316858805431</v>
      </c>
    </row>
    <row r="179" spans="1:5" ht="62.4" x14ac:dyDescent="0.3">
      <c r="A179" s="2" t="s">
        <v>524</v>
      </c>
      <c r="B179" s="3" t="s">
        <v>507</v>
      </c>
      <c r="C179" s="14">
        <v>312975000</v>
      </c>
      <c r="D179" s="14">
        <v>82079588.700000003</v>
      </c>
      <c r="E179" s="17">
        <f t="shared" si="2"/>
        <v>26.225605463695185</v>
      </c>
    </row>
    <row r="180" spans="1:5" ht="62.4" x14ac:dyDescent="0.3">
      <c r="A180" s="2" t="s">
        <v>525</v>
      </c>
      <c r="B180" s="3" t="s">
        <v>526</v>
      </c>
      <c r="C180" s="14">
        <v>60800000</v>
      </c>
      <c r="D180" s="14">
        <v>19486922.190000001</v>
      </c>
      <c r="E180" s="17"/>
    </row>
    <row r="181" spans="1:5" ht="62.4" x14ac:dyDescent="0.3">
      <c r="A181" s="2" t="s">
        <v>527</v>
      </c>
      <c r="B181" s="3" t="s">
        <v>508</v>
      </c>
      <c r="C181" s="14">
        <f>C182</f>
        <v>100000</v>
      </c>
      <c r="D181" s="14">
        <f>D182</f>
        <v>421233.5</v>
      </c>
      <c r="E181" s="17">
        <f t="shared" si="2"/>
        <v>421.23350000000005</v>
      </c>
    </row>
    <row r="182" spans="1:5" ht="93.6" x14ac:dyDescent="0.3">
      <c r="A182" s="2" t="s">
        <v>528</v>
      </c>
      <c r="B182" s="3" t="s">
        <v>509</v>
      </c>
      <c r="C182" s="14">
        <v>100000</v>
      </c>
      <c r="D182" s="14">
        <v>421233.5</v>
      </c>
      <c r="E182" s="17">
        <f t="shared" si="2"/>
        <v>421.23350000000005</v>
      </c>
    </row>
    <row r="183" spans="1:5" ht="62.4" x14ac:dyDescent="0.3">
      <c r="A183" s="2" t="s">
        <v>529</v>
      </c>
      <c r="B183" s="3" t="s">
        <v>510</v>
      </c>
      <c r="C183" s="14">
        <f>C184</f>
        <v>0</v>
      </c>
      <c r="D183" s="14">
        <f>D184</f>
        <v>137663.66</v>
      </c>
      <c r="E183" s="17"/>
    </row>
    <row r="184" spans="1:5" ht="109.2" x14ac:dyDescent="0.3">
      <c r="A184" s="2" t="s">
        <v>530</v>
      </c>
      <c r="B184" s="3" t="s">
        <v>511</v>
      </c>
      <c r="C184" s="14">
        <v>0</v>
      </c>
      <c r="D184" s="14">
        <v>137663.66</v>
      </c>
      <c r="E184" s="17"/>
    </row>
    <row r="185" spans="1:5" ht="46.8" x14ac:dyDescent="0.3">
      <c r="A185" s="2" t="s">
        <v>531</v>
      </c>
      <c r="B185" s="3" t="s">
        <v>512</v>
      </c>
      <c r="C185" s="14">
        <f>C186</f>
        <v>660000</v>
      </c>
      <c r="D185" s="14">
        <f>D186</f>
        <v>120502.48</v>
      </c>
      <c r="E185" s="17">
        <f t="shared" si="2"/>
        <v>18.257951515151515</v>
      </c>
    </row>
    <row r="186" spans="1:5" ht="78" x14ac:dyDescent="0.3">
      <c r="A186" s="2" t="s">
        <v>532</v>
      </c>
      <c r="B186" s="3" t="s">
        <v>513</v>
      </c>
      <c r="C186" s="14">
        <v>660000</v>
      </c>
      <c r="D186" s="14">
        <v>120502.48</v>
      </c>
      <c r="E186" s="17">
        <f t="shared" si="2"/>
        <v>18.257951515151515</v>
      </c>
    </row>
    <row r="187" spans="1:5" ht="67.8" customHeight="1" x14ac:dyDescent="0.3">
      <c r="A187" s="2" t="s">
        <v>646</v>
      </c>
      <c r="B187" s="3" t="s">
        <v>644</v>
      </c>
      <c r="C187" s="14">
        <f>C188</f>
        <v>200000</v>
      </c>
      <c r="D187" s="14">
        <f>D188</f>
        <v>167500</v>
      </c>
      <c r="E187" s="17">
        <f t="shared" si="2"/>
        <v>83.75</v>
      </c>
    </row>
    <row r="188" spans="1:5" ht="116.4" customHeight="1" x14ac:dyDescent="0.3">
      <c r="A188" s="2" t="s">
        <v>647</v>
      </c>
      <c r="B188" s="3" t="s">
        <v>645</v>
      </c>
      <c r="C188" s="14">
        <v>200000</v>
      </c>
      <c r="D188" s="14">
        <v>167500</v>
      </c>
      <c r="E188" s="17">
        <f t="shared" si="2"/>
        <v>83.75</v>
      </c>
    </row>
    <row r="189" spans="1:5" ht="109.2" x14ac:dyDescent="0.3">
      <c r="A189" s="2" t="s">
        <v>739</v>
      </c>
      <c r="B189" s="3" t="s">
        <v>741</v>
      </c>
      <c r="C189" s="14">
        <v>0</v>
      </c>
      <c r="D189" s="14">
        <f>D190</f>
        <v>10000</v>
      </c>
      <c r="E189" s="17"/>
    </row>
    <row r="190" spans="1:5" ht="93.6" x14ac:dyDescent="0.3">
      <c r="A190" s="2" t="s">
        <v>740</v>
      </c>
      <c r="B190" s="3" t="s">
        <v>742</v>
      </c>
      <c r="C190" s="14">
        <v>0</v>
      </c>
      <c r="D190" s="14">
        <v>10000</v>
      </c>
      <c r="E190" s="17"/>
    </row>
    <row r="191" spans="1:5" ht="102.6" customHeight="1" x14ac:dyDescent="0.3">
      <c r="A191" s="2" t="s">
        <v>650</v>
      </c>
      <c r="B191" s="3" t="s">
        <v>648</v>
      </c>
      <c r="C191" s="14">
        <f>C192</f>
        <v>360000</v>
      </c>
      <c r="D191" s="14">
        <f>D192</f>
        <v>124875.09</v>
      </c>
      <c r="E191" s="17">
        <f t="shared" si="2"/>
        <v>34.687524999999994</v>
      </c>
    </row>
    <row r="192" spans="1:5" ht="116.4" customHeight="1" x14ac:dyDescent="0.3">
      <c r="A192" s="2" t="s">
        <v>651</v>
      </c>
      <c r="B192" s="3" t="s">
        <v>649</v>
      </c>
      <c r="C192" s="14">
        <v>360000</v>
      </c>
      <c r="D192" s="14">
        <v>124875.09</v>
      </c>
      <c r="E192" s="17">
        <f t="shared" si="2"/>
        <v>34.687524999999994</v>
      </c>
    </row>
    <row r="193" spans="1:5" ht="31.2" x14ac:dyDescent="0.3">
      <c r="A193" s="2" t="s">
        <v>533</v>
      </c>
      <c r="B193" s="3" t="s">
        <v>616</v>
      </c>
      <c r="C193" s="14">
        <f>C194</f>
        <v>10000</v>
      </c>
      <c r="D193" s="14">
        <f>D194</f>
        <v>0</v>
      </c>
      <c r="E193" s="17">
        <f t="shared" si="2"/>
        <v>0</v>
      </c>
    </row>
    <row r="194" spans="1:5" ht="46.8" x14ac:dyDescent="0.3">
      <c r="A194" s="2" t="s">
        <v>534</v>
      </c>
      <c r="B194" s="3" t="s">
        <v>617</v>
      </c>
      <c r="C194" s="14">
        <v>10000</v>
      </c>
      <c r="D194" s="14">
        <v>0</v>
      </c>
      <c r="E194" s="17">
        <f t="shared" si="2"/>
        <v>0</v>
      </c>
    </row>
    <row r="195" spans="1:5" ht="78" x14ac:dyDescent="0.3">
      <c r="A195" s="2" t="s">
        <v>540</v>
      </c>
      <c r="B195" s="3" t="s">
        <v>535</v>
      </c>
      <c r="C195" s="14">
        <f>C196+C198+C200</f>
        <v>15787000</v>
      </c>
      <c r="D195" s="14">
        <f>D196+D198+D200</f>
        <v>2872049.43</v>
      </c>
      <c r="E195" s="17">
        <f t="shared" si="2"/>
        <v>18.192496547792487</v>
      </c>
    </row>
    <row r="196" spans="1:5" ht="46.8" x14ac:dyDescent="0.3">
      <c r="A196" s="2" t="s">
        <v>541</v>
      </c>
      <c r="B196" s="3" t="s">
        <v>536</v>
      </c>
      <c r="C196" s="14">
        <f>C197</f>
        <v>1200000</v>
      </c>
      <c r="D196" s="14">
        <f>D197</f>
        <v>913865.54</v>
      </c>
      <c r="E196" s="17">
        <f t="shared" si="2"/>
        <v>76.155461666666667</v>
      </c>
    </row>
    <row r="197" spans="1:5" ht="62.4" x14ac:dyDescent="0.3">
      <c r="A197" s="2" t="s">
        <v>542</v>
      </c>
      <c r="B197" s="3" t="s">
        <v>652</v>
      </c>
      <c r="C197" s="14">
        <v>1200000</v>
      </c>
      <c r="D197" s="14">
        <v>913865.54</v>
      </c>
      <c r="E197" s="17">
        <f t="shared" si="2"/>
        <v>76.155461666666667</v>
      </c>
    </row>
    <row r="198" spans="1:5" ht="62.4" x14ac:dyDescent="0.3">
      <c r="A198" s="2" t="s">
        <v>543</v>
      </c>
      <c r="B198" s="3" t="s">
        <v>537</v>
      </c>
      <c r="C198" s="14">
        <f>C199</f>
        <v>1227000</v>
      </c>
      <c r="D198" s="14">
        <f>D199</f>
        <v>250612.89</v>
      </c>
      <c r="E198" s="17">
        <f t="shared" si="2"/>
        <v>20.424848410757949</v>
      </c>
    </row>
    <row r="199" spans="1:5" ht="78" x14ac:dyDescent="0.3">
      <c r="A199" s="2" t="s">
        <v>544</v>
      </c>
      <c r="B199" s="3" t="s">
        <v>653</v>
      </c>
      <c r="C199" s="14">
        <v>1227000</v>
      </c>
      <c r="D199" s="14">
        <v>250612.89</v>
      </c>
      <c r="E199" s="17">
        <f t="shared" si="2"/>
        <v>20.424848410757949</v>
      </c>
    </row>
    <row r="200" spans="1:5" ht="62.4" x14ac:dyDescent="0.3">
      <c r="A200" s="2" t="s">
        <v>545</v>
      </c>
      <c r="B200" s="3" t="s">
        <v>538</v>
      </c>
      <c r="C200" s="14">
        <f>C201</f>
        <v>13360000</v>
      </c>
      <c r="D200" s="14">
        <f>D201</f>
        <v>1707571</v>
      </c>
      <c r="E200" s="17">
        <f t="shared" si="2"/>
        <v>12.781220059880239</v>
      </c>
    </row>
    <row r="201" spans="1:5" ht="62.4" x14ac:dyDescent="0.3">
      <c r="A201" s="2" t="s">
        <v>546</v>
      </c>
      <c r="B201" s="3" t="s">
        <v>539</v>
      </c>
      <c r="C201" s="14">
        <v>13360000</v>
      </c>
      <c r="D201" s="14">
        <v>1707571</v>
      </c>
      <c r="E201" s="17">
        <f t="shared" si="2"/>
        <v>12.781220059880239</v>
      </c>
    </row>
    <row r="202" spans="1:5" x14ac:dyDescent="0.3">
      <c r="A202" s="2" t="s">
        <v>551</v>
      </c>
      <c r="B202" s="3" t="s">
        <v>547</v>
      </c>
      <c r="C202" s="14">
        <f>C205</f>
        <v>3015000</v>
      </c>
      <c r="D202" s="14">
        <f>D203+D205</f>
        <v>847198.09</v>
      </c>
      <c r="E202" s="17">
        <f t="shared" si="2"/>
        <v>28.099439137645106</v>
      </c>
    </row>
    <row r="203" spans="1:5" ht="78" x14ac:dyDescent="0.3">
      <c r="A203" s="2" t="s">
        <v>719</v>
      </c>
      <c r="B203" s="3" t="s">
        <v>717</v>
      </c>
      <c r="C203" s="14">
        <v>0</v>
      </c>
      <c r="D203" s="14">
        <f>D204</f>
        <v>48101.2</v>
      </c>
      <c r="E203" s="17"/>
    </row>
    <row r="204" spans="1:5" ht="46.8" x14ac:dyDescent="0.3">
      <c r="A204" s="2" t="s">
        <v>720</v>
      </c>
      <c r="B204" s="3" t="s">
        <v>718</v>
      </c>
      <c r="C204" s="14">
        <v>0</v>
      </c>
      <c r="D204" s="14">
        <v>48101.2</v>
      </c>
      <c r="E204" s="17"/>
    </row>
    <row r="205" spans="1:5" ht="62.4" x14ac:dyDescent="0.3">
      <c r="A205" s="2" t="s">
        <v>552</v>
      </c>
      <c r="B205" s="3" t="s">
        <v>553</v>
      </c>
      <c r="C205" s="14">
        <f>C206</f>
        <v>3015000</v>
      </c>
      <c r="D205" s="14">
        <f>D206</f>
        <v>799096.89</v>
      </c>
      <c r="E205" s="17">
        <f t="shared" si="2"/>
        <v>26.504042786069654</v>
      </c>
    </row>
    <row r="206" spans="1:5" ht="52.2" customHeight="1" x14ac:dyDescent="0.3">
      <c r="A206" s="2" t="s">
        <v>554</v>
      </c>
      <c r="B206" s="3" t="s">
        <v>555</v>
      </c>
      <c r="C206" s="14">
        <v>3015000</v>
      </c>
      <c r="D206" s="14">
        <v>799096.89</v>
      </c>
      <c r="E206" s="17">
        <f t="shared" si="2"/>
        <v>26.504042786069654</v>
      </c>
    </row>
    <row r="207" spans="1:5" x14ac:dyDescent="0.3">
      <c r="A207" s="2" t="s">
        <v>556</v>
      </c>
      <c r="B207" s="3" t="s">
        <v>548</v>
      </c>
      <c r="C207" s="14">
        <f>C208</f>
        <v>1941000</v>
      </c>
      <c r="D207" s="14">
        <f>D208</f>
        <v>261748.32</v>
      </c>
      <c r="E207" s="17">
        <f t="shared" si="2"/>
        <v>13.485230293663061</v>
      </c>
    </row>
    <row r="208" spans="1:5" ht="31.2" x14ac:dyDescent="0.3">
      <c r="A208" s="2" t="s">
        <v>557</v>
      </c>
      <c r="B208" s="3" t="s">
        <v>549</v>
      </c>
      <c r="C208" s="14">
        <f>C209</f>
        <v>1941000</v>
      </c>
      <c r="D208" s="14">
        <f>D209</f>
        <v>261748.32</v>
      </c>
      <c r="E208" s="17">
        <f t="shared" si="2"/>
        <v>13.485230293663061</v>
      </c>
    </row>
    <row r="209" spans="1:6" ht="62.4" x14ac:dyDescent="0.3">
      <c r="A209" s="2" t="s">
        <v>558</v>
      </c>
      <c r="B209" s="3" t="s">
        <v>550</v>
      </c>
      <c r="C209" s="14">
        <v>1941000</v>
      </c>
      <c r="D209" s="14">
        <v>261748.32</v>
      </c>
      <c r="E209" s="17">
        <f t="shared" si="2"/>
        <v>13.485230293663061</v>
      </c>
    </row>
    <row r="210" spans="1:6" ht="18" customHeight="1" x14ac:dyDescent="0.3">
      <c r="A210" s="19" t="s">
        <v>377</v>
      </c>
      <c r="B210" s="16" t="s">
        <v>374</v>
      </c>
      <c r="C210" s="13">
        <v>0</v>
      </c>
      <c r="D210" s="13">
        <f>D211+D213</f>
        <v>628260.92999999993</v>
      </c>
      <c r="E210" s="18"/>
    </row>
    <row r="211" spans="1:6" ht="17.25" customHeight="1" x14ac:dyDescent="0.3">
      <c r="A211" s="2" t="s">
        <v>378</v>
      </c>
      <c r="B211" s="15" t="s">
        <v>375</v>
      </c>
      <c r="C211" s="14">
        <v>0</v>
      </c>
      <c r="D211" s="14">
        <f>D212</f>
        <v>289244.34999999998</v>
      </c>
      <c r="E211" s="17"/>
    </row>
    <row r="212" spans="1:6" ht="31.2" x14ac:dyDescent="0.3">
      <c r="A212" s="2" t="s">
        <v>379</v>
      </c>
      <c r="B212" s="15" t="s">
        <v>376</v>
      </c>
      <c r="C212" s="14">
        <v>0</v>
      </c>
      <c r="D212" s="14">
        <v>289244.34999999998</v>
      </c>
      <c r="E212" s="17"/>
    </row>
    <row r="213" spans="1:6" x14ac:dyDescent="0.3">
      <c r="A213" s="2" t="s">
        <v>709</v>
      </c>
      <c r="B213" s="15" t="s">
        <v>711</v>
      </c>
      <c r="C213" s="14">
        <v>0</v>
      </c>
      <c r="D213" s="14">
        <f>D214</f>
        <v>339016.58</v>
      </c>
      <c r="E213" s="17"/>
    </row>
    <row r="214" spans="1:6" x14ac:dyDescent="0.3">
      <c r="A214" s="2" t="s">
        <v>710</v>
      </c>
      <c r="B214" s="15" t="s">
        <v>712</v>
      </c>
      <c r="C214" s="14">
        <v>0</v>
      </c>
      <c r="D214" s="14">
        <v>339016.58</v>
      </c>
      <c r="E214" s="17"/>
    </row>
    <row r="215" spans="1:6" x14ac:dyDescent="0.3">
      <c r="A215" s="19" t="s">
        <v>289</v>
      </c>
      <c r="B215" s="20" t="s">
        <v>144</v>
      </c>
      <c r="C215" s="13">
        <f>C217+C222+C324+C359+C393+C396+C399+C411</f>
        <v>41153864744.669998</v>
      </c>
      <c r="D215" s="13">
        <f>D217+D222+D324+D359+D393+D396+D399+D411</f>
        <v>7921854971.7699995</v>
      </c>
      <c r="E215" s="18">
        <f t="shared" ref="E215:E290" si="3">D215/C215*100</f>
        <v>19.249358525424981</v>
      </c>
    </row>
    <row r="216" spans="1:6" ht="31.2" x14ac:dyDescent="0.3">
      <c r="A216" s="19" t="s">
        <v>290</v>
      </c>
      <c r="B216" s="20" t="s">
        <v>145</v>
      </c>
      <c r="C216" s="13">
        <f>C217+C222+C324+C359</f>
        <v>40781983540</v>
      </c>
      <c r="D216" s="13">
        <f>D217+D222+D324+D359</f>
        <v>7892224604.6300001</v>
      </c>
      <c r="E216" s="18">
        <f t="shared" si="3"/>
        <v>19.352233313735482</v>
      </c>
      <c r="F216" s="9"/>
    </row>
    <row r="217" spans="1:6" x14ac:dyDescent="0.3">
      <c r="A217" s="19" t="s">
        <v>291</v>
      </c>
      <c r="B217" s="20" t="s">
        <v>1</v>
      </c>
      <c r="C217" s="13">
        <f>C218+C220</f>
        <v>15788275700</v>
      </c>
      <c r="D217" s="13">
        <f>D218+D220</f>
        <v>3947070000</v>
      </c>
      <c r="E217" s="18">
        <f t="shared" si="3"/>
        <v>25.000006808849939</v>
      </c>
    </row>
    <row r="218" spans="1:6" ht="16.5" customHeight="1" x14ac:dyDescent="0.3">
      <c r="A218" s="2" t="s">
        <v>454</v>
      </c>
      <c r="B218" s="15" t="s">
        <v>380</v>
      </c>
      <c r="C218" s="14">
        <f>C219</f>
        <v>14720203700</v>
      </c>
      <c r="D218" s="14">
        <f>D219</f>
        <v>3680052000</v>
      </c>
      <c r="E218" s="17">
        <f t="shared" si="3"/>
        <v>25.000007302888072</v>
      </c>
    </row>
    <row r="219" spans="1:6" ht="31.2" x14ac:dyDescent="0.3">
      <c r="A219" s="2" t="s">
        <v>292</v>
      </c>
      <c r="B219" s="3" t="s">
        <v>2</v>
      </c>
      <c r="C219" s="14">
        <v>14720203700</v>
      </c>
      <c r="D219" s="14">
        <v>3680052000</v>
      </c>
      <c r="E219" s="17">
        <f t="shared" si="3"/>
        <v>25.000007302888072</v>
      </c>
    </row>
    <row r="220" spans="1:6" ht="31.2" x14ac:dyDescent="0.3">
      <c r="A220" s="2" t="s">
        <v>382</v>
      </c>
      <c r="B220" s="15" t="s">
        <v>381</v>
      </c>
      <c r="C220" s="14">
        <f>C221</f>
        <v>1068072000</v>
      </c>
      <c r="D220" s="14">
        <f>D221</f>
        <v>267018000</v>
      </c>
      <c r="E220" s="17">
        <f t="shared" si="3"/>
        <v>25</v>
      </c>
    </row>
    <row r="221" spans="1:6" ht="46.8" x14ac:dyDescent="0.3">
      <c r="A221" s="2" t="s">
        <v>293</v>
      </c>
      <c r="B221" s="3" t="s">
        <v>3</v>
      </c>
      <c r="C221" s="14">
        <v>1068072000</v>
      </c>
      <c r="D221" s="14">
        <v>267018000</v>
      </c>
      <c r="E221" s="17">
        <f t="shared" si="3"/>
        <v>25</v>
      </c>
    </row>
    <row r="222" spans="1:6" ht="31.2" x14ac:dyDescent="0.3">
      <c r="A222" s="19" t="s">
        <v>294</v>
      </c>
      <c r="B222" s="20" t="s">
        <v>146</v>
      </c>
      <c r="C222" s="13">
        <f>C223+C225+C227+C229+C230+C231+C233+C235+C237+C239+C241+C243+C245+C247+C249+C251+C253+C255+C257+C259+C260+C262+C264+C266+C268+C270+C272+C274+C276+C277+C279+C280+C282+C284+C286+C288+C290+C292+C294+C296+C298+C300+C302+C303+C305+C307+C308+C310+C312+C314+C316+C318+C320+C322</f>
        <v>11650775640</v>
      </c>
      <c r="D222" s="13">
        <f>D223+D225+D227+D229+D230+D231+D233+D235+D237+D239+D241+D243+D245+D247+D249+D251+D253+D255+D257+D259+D260+D262+D264+D266+D268+D270+D272+D274+D276+D277+D279+D280+D282+D284+D286+D288+D290+D292+D294+D296+D298+D300+D302+D303+D305+D307+D308+D310+D312+D314+D316+D318+D320+D322</f>
        <v>2113749926.6800001</v>
      </c>
      <c r="E222" s="18">
        <f t="shared" si="3"/>
        <v>18.142568288955569</v>
      </c>
    </row>
    <row r="223" spans="1:6" ht="31.2" x14ac:dyDescent="0.3">
      <c r="A223" s="2" t="s">
        <v>743</v>
      </c>
      <c r="B223" s="3" t="s">
        <v>745</v>
      </c>
      <c r="C223" s="14">
        <f>C224</f>
        <v>204256500</v>
      </c>
      <c r="D223" s="14">
        <f>D224</f>
        <v>0</v>
      </c>
      <c r="E223" s="17">
        <f t="shared" si="3"/>
        <v>0</v>
      </c>
    </row>
    <row r="224" spans="1:6" ht="46.8" x14ac:dyDescent="0.3">
      <c r="A224" s="2" t="s">
        <v>744</v>
      </c>
      <c r="B224" s="3" t="s">
        <v>746</v>
      </c>
      <c r="C224" s="14">
        <v>204256500</v>
      </c>
      <c r="D224" s="14">
        <v>0</v>
      </c>
      <c r="E224" s="17">
        <f t="shared" si="3"/>
        <v>0</v>
      </c>
    </row>
    <row r="225" spans="1:5" ht="31.2" x14ac:dyDescent="0.3">
      <c r="A225" s="2" t="s">
        <v>747</v>
      </c>
      <c r="B225" s="3" t="s">
        <v>749</v>
      </c>
      <c r="C225" s="14">
        <f>C226</f>
        <v>4429400</v>
      </c>
      <c r="D225" s="14">
        <f>D226</f>
        <v>0</v>
      </c>
      <c r="E225" s="17">
        <f t="shared" si="3"/>
        <v>0</v>
      </c>
    </row>
    <row r="226" spans="1:5" ht="31.2" x14ac:dyDescent="0.3">
      <c r="A226" s="2" t="s">
        <v>748</v>
      </c>
      <c r="B226" s="3" t="s">
        <v>750</v>
      </c>
      <c r="C226" s="14">
        <v>4429400</v>
      </c>
      <c r="D226" s="14">
        <v>0</v>
      </c>
      <c r="E226" s="17">
        <f t="shared" si="3"/>
        <v>0</v>
      </c>
    </row>
    <row r="227" spans="1:5" ht="46.8" x14ac:dyDescent="0.3">
      <c r="A227" s="2" t="s">
        <v>383</v>
      </c>
      <c r="B227" s="3" t="s">
        <v>384</v>
      </c>
      <c r="C227" s="14">
        <f>C228</f>
        <v>7010800</v>
      </c>
      <c r="D227" s="14">
        <f>D228</f>
        <v>2870000.43</v>
      </c>
      <c r="E227" s="17">
        <f t="shared" si="3"/>
        <v>40.93684643692589</v>
      </c>
    </row>
    <row r="228" spans="1:5" ht="46.8" x14ac:dyDescent="0.3">
      <c r="A228" s="2" t="s">
        <v>295</v>
      </c>
      <c r="B228" s="3" t="s">
        <v>152</v>
      </c>
      <c r="C228" s="14">
        <v>7010800</v>
      </c>
      <c r="D228" s="14">
        <v>2870000.43</v>
      </c>
      <c r="E228" s="17">
        <f t="shared" si="3"/>
        <v>40.93684643692589</v>
      </c>
    </row>
    <row r="229" spans="1:5" ht="50.25" customHeight="1" x14ac:dyDescent="0.3">
      <c r="A229" s="2" t="s">
        <v>296</v>
      </c>
      <c r="B229" s="3" t="s">
        <v>4</v>
      </c>
      <c r="C229" s="14">
        <v>82766500</v>
      </c>
      <c r="D229" s="14">
        <v>2162891.2000000002</v>
      </c>
      <c r="E229" s="17">
        <f t="shared" si="3"/>
        <v>2.6132447306579354</v>
      </c>
    </row>
    <row r="230" spans="1:5" ht="46.8" x14ac:dyDescent="0.3">
      <c r="A230" s="2" t="s">
        <v>297</v>
      </c>
      <c r="B230" s="3" t="s">
        <v>153</v>
      </c>
      <c r="C230" s="14">
        <v>680027700</v>
      </c>
      <c r="D230" s="14">
        <v>171185861.47</v>
      </c>
      <c r="E230" s="17">
        <f t="shared" si="3"/>
        <v>25.173365948181232</v>
      </c>
    </row>
    <row r="231" spans="1:5" ht="62.4" x14ac:dyDescent="0.3">
      <c r="A231" s="2" t="s">
        <v>385</v>
      </c>
      <c r="B231" s="3" t="s">
        <v>386</v>
      </c>
      <c r="C231" s="14">
        <f>C232</f>
        <v>2068000</v>
      </c>
      <c r="D231" s="14">
        <f>D232</f>
        <v>188000</v>
      </c>
      <c r="E231" s="17">
        <f t="shared" si="3"/>
        <v>9.0909090909090917</v>
      </c>
    </row>
    <row r="232" spans="1:5" ht="69.599999999999994" customHeight="1" x14ac:dyDescent="0.3">
      <c r="A232" s="2" t="s">
        <v>298</v>
      </c>
      <c r="B232" s="3" t="s">
        <v>5</v>
      </c>
      <c r="C232" s="14">
        <v>2068000</v>
      </c>
      <c r="D232" s="14">
        <v>188000</v>
      </c>
      <c r="E232" s="17">
        <f t="shared" si="3"/>
        <v>9.0909090909090917</v>
      </c>
    </row>
    <row r="233" spans="1:5" ht="31.2" x14ac:dyDescent="0.3">
      <c r="A233" s="2" t="s">
        <v>387</v>
      </c>
      <c r="B233" s="3" t="s">
        <v>388</v>
      </c>
      <c r="C233" s="14">
        <f>C234</f>
        <v>25001300</v>
      </c>
      <c r="D233" s="14">
        <f>D234</f>
        <v>0</v>
      </c>
      <c r="E233" s="17">
        <f t="shared" si="3"/>
        <v>0</v>
      </c>
    </row>
    <row r="234" spans="1:5" ht="46.8" x14ac:dyDescent="0.3">
      <c r="A234" s="2" t="s">
        <v>299</v>
      </c>
      <c r="B234" s="3" t="s">
        <v>6</v>
      </c>
      <c r="C234" s="14">
        <v>25001300</v>
      </c>
      <c r="D234" s="14">
        <v>0</v>
      </c>
      <c r="E234" s="17">
        <f t="shared" si="3"/>
        <v>0</v>
      </c>
    </row>
    <row r="235" spans="1:5" ht="46.8" x14ac:dyDescent="0.3">
      <c r="A235" s="2" t="s">
        <v>389</v>
      </c>
      <c r="B235" s="3" t="s">
        <v>390</v>
      </c>
      <c r="C235" s="14">
        <f>C236</f>
        <v>67596900</v>
      </c>
      <c r="D235" s="14">
        <f>D236</f>
        <v>0</v>
      </c>
      <c r="E235" s="17">
        <f t="shared" si="3"/>
        <v>0</v>
      </c>
    </row>
    <row r="236" spans="1:5" ht="50.4" customHeight="1" x14ac:dyDescent="0.3">
      <c r="A236" s="2" t="s">
        <v>300</v>
      </c>
      <c r="B236" s="3" t="s">
        <v>7</v>
      </c>
      <c r="C236" s="14">
        <v>67596900</v>
      </c>
      <c r="D236" s="14">
        <v>0</v>
      </c>
      <c r="E236" s="17">
        <f t="shared" si="3"/>
        <v>0</v>
      </c>
    </row>
    <row r="237" spans="1:5" ht="84.6" customHeight="1" x14ac:dyDescent="0.3">
      <c r="A237" s="2" t="s">
        <v>391</v>
      </c>
      <c r="B237" s="3" t="s">
        <v>654</v>
      </c>
      <c r="C237" s="14">
        <f>C238</f>
        <v>53345000</v>
      </c>
      <c r="D237" s="14">
        <f>D238</f>
        <v>0</v>
      </c>
      <c r="E237" s="17">
        <f t="shared" si="3"/>
        <v>0</v>
      </c>
    </row>
    <row r="238" spans="1:5" s="10" customFormat="1" ht="100.2" customHeight="1" x14ac:dyDescent="0.3">
      <c r="A238" s="2" t="s">
        <v>301</v>
      </c>
      <c r="B238" s="3" t="s">
        <v>655</v>
      </c>
      <c r="C238" s="14">
        <v>53345000</v>
      </c>
      <c r="D238" s="14">
        <v>0</v>
      </c>
      <c r="E238" s="17">
        <f t="shared" si="3"/>
        <v>0</v>
      </c>
    </row>
    <row r="239" spans="1:5" s="10" customFormat="1" ht="62.4" x14ac:dyDescent="0.3">
      <c r="A239" s="2" t="s">
        <v>561</v>
      </c>
      <c r="B239" s="3" t="s">
        <v>559</v>
      </c>
      <c r="C239" s="14">
        <f>C240</f>
        <v>124244700</v>
      </c>
      <c r="D239" s="14">
        <f>D240</f>
        <v>0</v>
      </c>
      <c r="E239" s="17">
        <f t="shared" si="3"/>
        <v>0</v>
      </c>
    </row>
    <row r="240" spans="1:5" s="10" customFormat="1" ht="78" x14ac:dyDescent="0.3">
      <c r="A240" s="2" t="s">
        <v>562</v>
      </c>
      <c r="B240" s="3" t="s">
        <v>560</v>
      </c>
      <c r="C240" s="14">
        <v>124244700</v>
      </c>
      <c r="D240" s="14">
        <v>0</v>
      </c>
      <c r="E240" s="17">
        <f t="shared" si="3"/>
        <v>0</v>
      </c>
    </row>
    <row r="241" spans="1:5" s="10" customFormat="1" ht="46.8" x14ac:dyDescent="0.3">
      <c r="A241" s="2" t="s">
        <v>392</v>
      </c>
      <c r="B241" s="3" t="s">
        <v>563</v>
      </c>
      <c r="C241" s="14">
        <f>C242</f>
        <v>23610800</v>
      </c>
      <c r="D241" s="14">
        <f>D242</f>
        <v>0</v>
      </c>
      <c r="E241" s="17">
        <f t="shared" si="3"/>
        <v>0</v>
      </c>
    </row>
    <row r="242" spans="1:5" s="10" customFormat="1" ht="46.8" x14ac:dyDescent="0.3">
      <c r="A242" s="2" t="s">
        <v>302</v>
      </c>
      <c r="B242" s="3" t="s">
        <v>564</v>
      </c>
      <c r="C242" s="14">
        <v>23610800</v>
      </c>
      <c r="D242" s="14">
        <v>0</v>
      </c>
      <c r="E242" s="17">
        <f t="shared" si="3"/>
        <v>0</v>
      </c>
    </row>
    <row r="243" spans="1:5" s="10" customFormat="1" x14ac:dyDescent="0.3">
      <c r="A243" s="2" t="s">
        <v>393</v>
      </c>
      <c r="B243" s="3" t="s">
        <v>394</v>
      </c>
      <c r="C243" s="14">
        <f>C244</f>
        <v>44964800</v>
      </c>
      <c r="D243" s="14">
        <f>D244</f>
        <v>0</v>
      </c>
      <c r="E243" s="17">
        <f t="shared" si="3"/>
        <v>0</v>
      </c>
    </row>
    <row r="244" spans="1:5" s="10" customFormat="1" ht="31.2" x14ac:dyDescent="0.3">
      <c r="A244" s="2" t="s">
        <v>303</v>
      </c>
      <c r="B244" s="3" t="s">
        <v>165</v>
      </c>
      <c r="C244" s="14">
        <v>44964800</v>
      </c>
      <c r="D244" s="14">
        <v>0</v>
      </c>
      <c r="E244" s="17">
        <f t="shared" si="3"/>
        <v>0</v>
      </c>
    </row>
    <row r="245" spans="1:5" s="10" customFormat="1" ht="31.2" x14ac:dyDescent="0.3">
      <c r="A245" s="2" t="s">
        <v>395</v>
      </c>
      <c r="B245" s="3" t="s">
        <v>396</v>
      </c>
      <c r="C245" s="14">
        <f>C246</f>
        <v>13903400</v>
      </c>
      <c r="D245" s="14">
        <f>D246</f>
        <v>0</v>
      </c>
      <c r="E245" s="17">
        <f t="shared" si="3"/>
        <v>0</v>
      </c>
    </row>
    <row r="246" spans="1:5" s="10" customFormat="1" ht="46.8" x14ac:dyDescent="0.3">
      <c r="A246" s="2" t="s">
        <v>304</v>
      </c>
      <c r="B246" s="3" t="s">
        <v>9</v>
      </c>
      <c r="C246" s="14">
        <v>13903400</v>
      </c>
      <c r="D246" s="14">
        <v>0</v>
      </c>
      <c r="E246" s="17">
        <f t="shared" si="3"/>
        <v>0</v>
      </c>
    </row>
    <row r="247" spans="1:5" s="10" customFormat="1" ht="36.6" customHeight="1" x14ac:dyDescent="0.3">
      <c r="A247" s="2" t="s">
        <v>565</v>
      </c>
      <c r="B247" s="3" t="s">
        <v>656</v>
      </c>
      <c r="C247" s="14">
        <f>C248</f>
        <v>75314100</v>
      </c>
      <c r="D247" s="14">
        <f>D248</f>
        <v>0</v>
      </c>
      <c r="E247" s="17">
        <f t="shared" si="3"/>
        <v>0</v>
      </c>
    </row>
    <row r="248" spans="1:5" s="10" customFormat="1" ht="53.4" customHeight="1" x14ac:dyDescent="0.3">
      <c r="A248" s="2" t="s">
        <v>566</v>
      </c>
      <c r="B248" s="3" t="s">
        <v>657</v>
      </c>
      <c r="C248" s="14">
        <v>75314100</v>
      </c>
      <c r="D248" s="14">
        <v>0</v>
      </c>
      <c r="E248" s="17">
        <f t="shared" si="3"/>
        <v>0</v>
      </c>
    </row>
    <row r="249" spans="1:5" s="10" customFormat="1" ht="31.2" x14ac:dyDescent="0.3">
      <c r="A249" s="2" t="s">
        <v>305</v>
      </c>
      <c r="B249" s="3" t="s">
        <v>397</v>
      </c>
      <c r="C249" s="14">
        <f>C250</f>
        <v>10358400</v>
      </c>
      <c r="D249" s="14">
        <f>D250</f>
        <v>0</v>
      </c>
      <c r="E249" s="17">
        <f t="shared" si="3"/>
        <v>0</v>
      </c>
    </row>
    <row r="250" spans="1:5" s="10" customFormat="1" ht="31.2" x14ac:dyDescent="0.3">
      <c r="A250" s="2" t="s">
        <v>305</v>
      </c>
      <c r="B250" s="3" t="s">
        <v>10</v>
      </c>
      <c r="C250" s="14">
        <v>10358400</v>
      </c>
      <c r="D250" s="14">
        <v>0</v>
      </c>
      <c r="E250" s="17">
        <f t="shared" si="3"/>
        <v>0</v>
      </c>
    </row>
    <row r="251" spans="1:5" s="10" customFormat="1" ht="31.2" x14ac:dyDescent="0.3">
      <c r="A251" s="2" t="s">
        <v>398</v>
      </c>
      <c r="B251" s="3" t="s">
        <v>399</v>
      </c>
      <c r="C251" s="14">
        <f>C252</f>
        <v>6618900</v>
      </c>
      <c r="D251" s="14">
        <f>D252</f>
        <v>0</v>
      </c>
      <c r="E251" s="17">
        <f t="shared" si="3"/>
        <v>0</v>
      </c>
    </row>
    <row r="252" spans="1:5" s="10" customFormat="1" ht="46.8" x14ac:dyDescent="0.3">
      <c r="A252" s="2" t="s">
        <v>306</v>
      </c>
      <c r="B252" s="3" t="s">
        <v>11</v>
      </c>
      <c r="C252" s="14">
        <v>6618900</v>
      </c>
      <c r="D252" s="14">
        <v>0</v>
      </c>
      <c r="E252" s="17">
        <f t="shared" si="3"/>
        <v>0</v>
      </c>
    </row>
    <row r="253" spans="1:5" s="10" customFormat="1" ht="31.2" x14ac:dyDescent="0.3">
      <c r="A253" s="2" t="s">
        <v>400</v>
      </c>
      <c r="B253" s="3" t="s">
        <v>401</v>
      </c>
      <c r="C253" s="14">
        <f>C254</f>
        <v>349489900</v>
      </c>
      <c r="D253" s="14">
        <f>D254</f>
        <v>0</v>
      </c>
      <c r="E253" s="17">
        <f t="shared" si="3"/>
        <v>0</v>
      </c>
    </row>
    <row r="254" spans="1:5" s="10" customFormat="1" ht="31.2" x14ac:dyDescent="0.3">
      <c r="A254" s="2" t="s">
        <v>307</v>
      </c>
      <c r="B254" s="3" t="s">
        <v>12</v>
      </c>
      <c r="C254" s="14">
        <v>349489900</v>
      </c>
      <c r="D254" s="14">
        <v>0</v>
      </c>
      <c r="E254" s="17">
        <f t="shared" si="3"/>
        <v>0</v>
      </c>
    </row>
    <row r="255" spans="1:5" s="10" customFormat="1" ht="93.6" x14ac:dyDescent="0.3">
      <c r="A255" s="2" t="s">
        <v>567</v>
      </c>
      <c r="B255" s="3" t="s">
        <v>569</v>
      </c>
      <c r="C255" s="14">
        <f>C256</f>
        <v>610800</v>
      </c>
      <c r="D255" s="14">
        <f>D256</f>
        <v>0</v>
      </c>
      <c r="E255" s="17">
        <f t="shared" si="3"/>
        <v>0</v>
      </c>
    </row>
    <row r="256" spans="1:5" s="10" customFormat="1" ht="98.4" customHeight="1" x14ac:dyDescent="0.3">
      <c r="A256" s="2" t="s">
        <v>568</v>
      </c>
      <c r="B256" s="3" t="s">
        <v>570</v>
      </c>
      <c r="C256" s="14">
        <v>610800</v>
      </c>
      <c r="D256" s="14">
        <v>0</v>
      </c>
      <c r="E256" s="17">
        <f t="shared" si="3"/>
        <v>0</v>
      </c>
    </row>
    <row r="257" spans="1:5" s="10" customFormat="1" ht="62.4" x14ac:dyDescent="0.3">
      <c r="A257" s="2" t="s">
        <v>571</v>
      </c>
      <c r="B257" s="3" t="s">
        <v>573</v>
      </c>
      <c r="C257" s="14">
        <f>C258</f>
        <v>5640000</v>
      </c>
      <c r="D257" s="14">
        <f>D258</f>
        <v>0</v>
      </c>
      <c r="E257" s="17">
        <f t="shared" si="3"/>
        <v>0</v>
      </c>
    </row>
    <row r="258" spans="1:5" s="10" customFormat="1" ht="62.4" x14ac:dyDescent="0.3">
      <c r="A258" s="2" t="s">
        <v>572</v>
      </c>
      <c r="B258" s="3" t="s">
        <v>574</v>
      </c>
      <c r="C258" s="14">
        <v>5640000</v>
      </c>
      <c r="D258" s="14">
        <v>0</v>
      </c>
      <c r="E258" s="17">
        <f t="shared" si="3"/>
        <v>0</v>
      </c>
    </row>
    <row r="259" spans="1:5" s="10" customFormat="1" ht="62.4" x14ac:dyDescent="0.3">
      <c r="A259" s="2" t="s">
        <v>575</v>
      </c>
      <c r="B259" s="3" t="s">
        <v>576</v>
      </c>
      <c r="C259" s="14">
        <v>9416800</v>
      </c>
      <c r="D259" s="14">
        <v>0</v>
      </c>
      <c r="E259" s="17">
        <f t="shared" si="3"/>
        <v>0</v>
      </c>
    </row>
    <row r="260" spans="1:5" s="10" customFormat="1" ht="20.399999999999999" customHeight="1" x14ac:dyDescent="0.3">
      <c r="A260" s="2" t="s">
        <v>658</v>
      </c>
      <c r="B260" s="3" t="s">
        <v>660</v>
      </c>
      <c r="C260" s="14">
        <f>C261</f>
        <v>4950000</v>
      </c>
      <c r="D260" s="14">
        <f>D261</f>
        <v>373164.52</v>
      </c>
      <c r="E260" s="17">
        <f t="shared" si="3"/>
        <v>7.5386771717171719</v>
      </c>
    </row>
    <row r="261" spans="1:5" s="10" customFormat="1" ht="37.799999999999997" customHeight="1" x14ac:dyDescent="0.3">
      <c r="A261" s="2" t="s">
        <v>659</v>
      </c>
      <c r="B261" s="3" t="s">
        <v>661</v>
      </c>
      <c r="C261" s="14">
        <v>4950000</v>
      </c>
      <c r="D261" s="14">
        <v>373164.52</v>
      </c>
      <c r="E261" s="17">
        <f t="shared" si="3"/>
        <v>7.5386771717171719</v>
      </c>
    </row>
    <row r="262" spans="1:5" s="10" customFormat="1" ht="46.8" x14ac:dyDescent="0.3">
      <c r="A262" s="2" t="s">
        <v>579</v>
      </c>
      <c r="B262" s="3" t="s">
        <v>577</v>
      </c>
      <c r="C262" s="14">
        <f>C263</f>
        <v>4881300</v>
      </c>
      <c r="D262" s="14">
        <f>D263</f>
        <v>0</v>
      </c>
      <c r="E262" s="17">
        <f t="shared" si="3"/>
        <v>0</v>
      </c>
    </row>
    <row r="263" spans="1:5" s="10" customFormat="1" ht="62.4" x14ac:dyDescent="0.3">
      <c r="A263" s="2" t="s">
        <v>580</v>
      </c>
      <c r="B263" s="3" t="s">
        <v>578</v>
      </c>
      <c r="C263" s="14">
        <v>4881300</v>
      </c>
      <c r="D263" s="14">
        <v>0</v>
      </c>
      <c r="E263" s="17">
        <f t="shared" si="3"/>
        <v>0</v>
      </c>
    </row>
    <row r="264" spans="1:5" s="10" customFormat="1" ht="31.2" x14ac:dyDescent="0.3">
      <c r="A264" s="2" t="s">
        <v>582</v>
      </c>
      <c r="B264" s="3" t="s">
        <v>581</v>
      </c>
      <c r="C264" s="14">
        <f>C265</f>
        <v>2858535100</v>
      </c>
      <c r="D264" s="14">
        <f>D265</f>
        <v>788704572.95000005</v>
      </c>
      <c r="E264" s="17">
        <f t="shared" si="3"/>
        <v>27.591215267918173</v>
      </c>
    </row>
    <row r="265" spans="1:5" s="10" customFormat="1" ht="31.2" x14ac:dyDescent="0.3">
      <c r="A265" s="2" t="s">
        <v>583</v>
      </c>
      <c r="B265" s="3" t="s">
        <v>662</v>
      </c>
      <c r="C265" s="14">
        <v>2858535100</v>
      </c>
      <c r="D265" s="14">
        <v>788704572.95000005</v>
      </c>
      <c r="E265" s="17">
        <f t="shared" si="3"/>
        <v>27.591215267918173</v>
      </c>
    </row>
    <row r="266" spans="1:5" s="10" customFormat="1" ht="46.8" x14ac:dyDescent="0.3">
      <c r="A266" s="2" t="s">
        <v>625</v>
      </c>
      <c r="B266" s="3" t="s">
        <v>623</v>
      </c>
      <c r="C266" s="14">
        <f>C267</f>
        <v>522565700</v>
      </c>
      <c r="D266" s="14">
        <f>D267</f>
        <v>111090924.03</v>
      </c>
      <c r="E266" s="17">
        <f t="shared" si="3"/>
        <v>21.258747757459016</v>
      </c>
    </row>
    <row r="267" spans="1:5" s="10" customFormat="1" ht="46.8" x14ac:dyDescent="0.3">
      <c r="A267" s="2" t="s">
        <v>626</v>
      </c>
      <c r="B267" s="3" t="s">
        <v>624</v>
      </c>
      <c r="C267" s="14">
        <v>522565700</v>
      </c>
      <c r="D267" s="14">
        <v>111090924.03</v>
      </c>
      <c r="E267" s="17">
        <f t="shared" si="3"/>
        <v>21.258747757459016</v>
      </c>
    </row>
    <row r="268" spans="1:5" s="10" customFormat="1" ht="46.8" x14ac:dyDescent="0.3">
      <c r="A268" s="2" t="s">
        <v>751</v>
      </c>
      <c r="B268" s="3" t="s">
        <v>753</v>
      </c>
      <c r="C268" s="14">
        <f>C269</f>
        <v>46190600</v>
      </c>
      <c r="D268" s="14">
        <f>D269</f>
        <v>1566536.4</v>
      </c>
      <c r="E268" s="17">
        <f t="shared" si="3"/>
        <v>3.3914614661857607</v>
      </c>
    </row>
    <row r="269" spans="1:5" s="10" customFormat="1" ht="46.8" x14ac:dyDescent="0.3">
      <c r="A269" s="2" t="s">
        <v>752</v>
      </c>
      <c r="B269" s="3" t="s">
        <v>754</v>
      </c>
      <c r="C269" s="14">
        <v>46190600</v>
      </c>
      <c r="D269" s="14">
        <v>1566536.4</v>
      </c>
      <c r="E269" s="17">
        <f t="shared" si="3"/>
        <v>3.3914614661857607</v>
      </c>
    </row>
    <row r="270" spans="1:5" s="10" customFormat="1" ht="37.200000000000003" customHeight="1" x14ac:dyDescent="0.3">
      <c r="A270" s="2" t="s">
        <v>663</v>
      </c>
      <c r="B270" s="3" t="s">
        <v>755</v>
      </c>
      <c r="C270" s="14">
        <f>C271</f>
        <v>834995940</v>
      </c>
      <c r="D270" s="14">
        <f>D271</f>
        <v>258662058.78999999</v>
      </c>
      <c r="E270" s="17">
        <f t="shared" si="3"/>
        <v>30.977642692490214</v>
      </c>
    </row>
    <row r="271" spans="1:5" s="10" customFormat="1" ht="37.200000000000003" customHeight="1" x14ac:dyDescent="0.3">
      <c r="A271" s="2" t="s">
        <v>664</v>
      </c>
      <c r="B271" s="3" t="s">
        <v>756</v>
      </c>
      <c r="C271" s="14">
        <v>834995940</v>
      </c>
      <c r="D271" s="14">
        <v>258662058.78999999</v>
      </c>
      <c r="E271" s="17">
        <f t="shared" si="3"/>
        <v>30.977642692490214</v>
      </c>
    </row>
    <row r="272" spans="1:5" s="10" customFormat="1" ht="31.2" x14ac:dyDescent="0.3">
      <c r="A272" s="2" t="s">
        <v>757</v>
      </c>
      <c r="B272" s="3" t="s">
        <v>761</v>
      </c>
      <c r="C272" s="14">
        <f>C273</f>
        <v>26810800</v>
      </c>
      <c r="D272" s="14">
        <f>D273</f>
        <v>0</v>
      </c>
      <c r="E272" s="17">
        <f t="shared" si="3"/>
        <v>0</v>
      </c>
    </row>
    <row r="273" spans="1:5" s="10" customFormat="1" ht="31.2" x14ac:dyDescent="0.3">
      <c r="A273" s="2" t="s">
        <v>758</v>
      </c>
      <c r="B273" s="3" t="s">
        <v>762</v>
      </c>
      <c r="C273" s="14">
        <v>26810800</v>
      </c>
      <c r="D273" s="14">
        <v>0</v>
      </c>
      <c r="E273" s="17">
        <f t="shared" si="3"/>
        <v>0</v>
      </c>
    </row>
    <row r="274" spans="1:5" s="10" customFormat="1" ht="46.8" x14ac:dyDescent="0.3">
      <c r="A274" s="2" t="s">
        <v>759</v>
      </c>
      <c r="B274" s="3" t="s">
        <v>763</v>
      </c>
      <c r="C274" s="14">
        <f>C275</f>
        <v>356110000</v>
      </c>
      <c r="D274" s="14">
        <f>D275</f>
        <v>0</v>
      </c>
      <c r="E274" s="17">
        <f t="shared" si="3"/>
        <v>0</v>
      </c>
    </row>
    <row r="275" spans="1:5" s="10" customFormat="1" ht="55.2" customHeight="1" x14ac:dyDescent="0.3">
      <c r="A275" s="2" t="s">
        <v>760</v>
      </c>
      <c r="B275" s="3" t="s">
        <v>764</v>
      </c>
      <c r="C275" s="14">
        <v>356110000</v>
      </c>
      <c r="D275" s="14">
        <v>0</v>
      </c>
      <c r="E275" s="17">
        <f t="shared" si="3"/>
        <v>0</v>
      </c>
    </row>
    <row r="276" spans="1:5" s="10" customFormat="1" ht="62.4" x14ac:dyDescent="0.3">
      <c r="A276" s="2" t="s">
        <v>308</v>
      </c>
      <c r="B276" s="3" t="s">
        <v>13</v>
      </c>
      <c r="C276" s="14">
        <v>19428400</v>
      </c>
      <c r="D276" s="14">
        <v>1961781</v>
      </c>
      <c r="E276" s="17">
        <f t="shared" si="3"/>
        <v>10.097491301393836</v>
      </c>
    </row>
    <row r="277" spans="1:5" s="10" customFormat="1" ht="54" customHeight="1" x14ac:dyDescent="0.3">
      <c r="A277" s="2" t="s">
        <v>667</v>
      </c>
      <c r="B277" s="3" t="s">
        <v>665</v>
      </c>
      <c r="C277" s="14">
        <f>C278</f>
        <v>236204200</v>
      </c>
      <c r="D277" s="14">
        <f>D278</f>
        <v>52419190.240000002</v>
      </c>
      <c r="E277" s="17">
        <f t="shared" si="3"/>
        <v>22.192319289834813</v>
      </c>
    </row>
    <row r="278" spans="1:5" s="10" customFormat="1" ht="51" customHeight="1" x14ac:dyDescent="0.3">
      <c r="A278" s="2" t="s">
        <v>668</v>
      </c>
      <c r="B278" s="3" t="s">
        <v>666</v>
      </c>
      <c r="C278" s="14">
        <v>236204200</v>
      </c>
      <c r="D278" s="14">
        <v>52419190.240000002</v>
      </c>
      <c r="E278" s="17">
        <f t="shared" si="3"/>
        <v>22.192319289834813</v>
      </c>
    </row>
    <row r="279" spans="1:5" s="10" customFormat="1" ht="46.8" x14ac:dyDescent="0.3">
      <c r="A279" s="2" t="s">
        <v>309</v>
      </c>
      <c r="B279" s="3" t="s">
        <v>14</v>
      </c>
      <c r="C279" s="14">
        <v>1133800</v>
      </c>
      <c r="D279" s="14">
        <v>729236.73</v>
      </c>
      <c r="E279" s="17">
        <f t="shared" si="3"/>
        <v>64.317933497971424</v>
      </c>
    </row>
    <row r="280" spans="1:5" s="10" customFormat="1" ht="38.4" customHeight="1" x14ac:dyDescent="0.3">
      <c r="A280" s="2" t="s">
        <v>402</v>
      </c>
      <c r="B280" s="3" t="s">
        <v>403</v>
      </c>
      <c r="C280" s="14">
        <f>C281</f>
        <v>22227300</v>
      </c>
      <c r="D280" s="14">
        <f>D281</f>
        <v>395999.44</v>
      </c>
      <c r="E280" s="17">
        <f t="shared" si="3"/>
        <v>1.7815903865966627</v>
      </c>
    </row>
    <row r="281" spans="1:5" ht="46.8" x14ac:dyDescent="0.3">
      <c r="A281" s="2" t="s">
        <v>310</v>
      </c>
      <c r="B281" s="3" t="s">
        <v>15</v>
      </c>
      <c r="C281" s="14">
        <v>22227300</v>
      </c>
      <c r="D281" s="14">
        <v>395999.44</v>
      </c>
      <c r="E281" s="17">
        <f t="shared" si="3"/>
        <v>1.7815903865966627</v>
      </c>
    </row>
    <row r="282" spans="1:5" ht="31.2" x14ac:dyDescent="0.3">
      <c r="A282" s="2" t="s">
        <v>584</v>
      </c>
      <c r="B282" s="3" t="s">
        <v>586</v>
      </c>
      <c r="C282" s="14">
        <f>C283</f>
        <v>33640000</v>
      </c>
      <c r="D282" s="14">
        <f>D283</f>
        <v>0</v>
      </c>
      <c r="E282" s="17">
        <f t="shared" si="3"/>
        <v>0</v>
      </c>
    </row>
    <row r="283" spans="1:5" ht="31.2" x14ac:dyDescent="0.3">
      <c r="A283" s="2" t="s">
        <v>585</v>
      </c>
      <c r="B283" s="3" t="s">
        <v>587</v>
      </c>
      <c r="C283" s="14">
        <v>33640000</v>
      </c>
      <c r="D283" s="14">
        <v>0</v>
      </c>
      <c r="E283" s="17">
        <f t="shared" si="3"/>
        <v>0</v>
      </c>
    </row>
    <row r="284" spans="1:5" ht="46.8" x14ac:dyDescent="0.3">
      <c r="A284" s="2" t="s">
        <v>765</v>
      </c>
      <c r="B284" s="3" t="s">
        <v>767</v>
      </c>
      <c r="C284" s="14">
        <f>C285</f>
        <v>1401700</v>
      </c>
      <c r="D284" s="14">
        <f>D285</f>
        <v>520240.05</v>
      </c>
      <c r="E284" s="17">
        <f t="shared" si="3"/>
        <v>37.114935435542556</v>
      </c>
    </row>
    <row r="285" spans="1:5" ht="46.8" x14ac:dyDescent="0.3">
      <c r="A285" s="2" t="s">
        <v>766</v>
      </c>
      <c r="B285" s="3" t="s">
        <v>768</v>
      </c>
      <c r="C285" s="14">
        <v>1401700</v>
      </c>
      <c r="D285" s="14">
        <v>520240.05</v>
      </c>
      <c r="E285" s="17">
        <f t="shared" si="3"/>
        <v>37.114935435542556</v>
      </c>
    </row>
    <row r="286" spans="1:5" ht="31.2" x14ac:dyDescent="0.3">
      <c r="A286" s="2" t="s">
        <v>404</v>
      </c>
      <c r="B286" s="3" t="s">
        <v>405</v>
      </c>
      <c r="C286" s="14">
        <f>C287</f>
        <v>10134900</v>
      </c>
      <c r="D286" s="14">
        <f>D287</f>
        <v>6980492.8200000003</v>
      </c>
      <c r="E286" s="17">
        <f t="shared" si="3"/>
        <v>68.875793742414828</v>
      </c>
    </row>
    <row r="287" spans="1:5" ht="31.2" x14ac:dyDescent="0.3">
      <c r="A287" s="2" t="s">
        <v>311</v>
      </c>
      <c r="B287" s="3" t="s">
        <v>16</v>
      </c>
      <c r="C287" s="14">
        <v>10134900</v>
      </c>
      <c r="D287" s="14">
        <v>6980492.8200000003</v>
      </c>
      <c r="E287" s="17">
        <f t="shared" si="3"/>
        <v>68.875793742414828</v>
      </c>
    </row>
    <row r="288" spans="1:5" ht="31.2" x14ac:dyDescent="0.3">
      <c r="A288" s="2" t="s">
        <v>588</v>
      </c>
      <c r="B288" s="3" t="s">
        <v>592</v>
      </c>
      <c r="C288" s="14">
        <f>C289</f>
        <v>516737900</v>
      </c>
      <c r="D288" s="14">
        <f>D289</f>
        <v>60984623.990000002</v>
      </c>
      <c r="E288" s="17">
        <f t="shared" si="3"/>
        <v>11.801848478696842</v>
      </c>
    </row>
    <row r="289" spans="1:5" ht="46.8" x14ac:dyDescent="0.3">
      <c r="A289" s="2" t="s">
        <v>589</v>
      </c>
      <c r="B289" s="3" t="s">
        <v>593</v>
      </c>
      <c r="C289" s="14">
        <v>516737900</v>
      </c>
      <c r="D289" s="14">
        <v>60984623.990000002</v>
      </c>
      <c r="E289" s="17">
        <f t="shared" si="3"/>
        <v>11.801848478696842</v>
      </c>
    </row>
    <row r="290" spans="1:5" ht="31.2" x14ac:dyDescent="0.3">
      <c r="A290" s="4" t="s">
        <v>590</v>
      </c>
      <c r="B290" s="3" t="s">
        <v>594</v>
      </c>
      <c r="C290" s="14">
        <f>C291</f>
        <v>862383100</v>
      </c>
      <c r="D290" s="14">
        <f>D291</f>
        <v>364410199.02999997</v>
      </c>
      <c r="E290" s="17">
        <f t="shared" si="3"/>
        <v>42.256185102653333</v>
      </c>
    </row>
    <row r="291" spans="1:5" ht="46.8" x14ac:dyDescent="0.3">
      <c r="A291" s="4" t="s">
        <v>591</v>
      </c>
      <c r="B291" s="3" t="s">
        <v>595</v>
      </c>
      <c r="C291" s="14">
        <v>862383100</v>
      </c>
      <c r="D291" s="14">
        <v>364410199.02999997</v>
      </c>
      <c r="E291" s="17">
        <f t="shared" ref="E291:E357" si="4">D291/C291*100</f>
        <v>42.256185102653333</v>
      </c>
    </row>
    <row r="292" spans="1:5" x14ac:dyDescent="0.3">
      <c r="A292" s="2" t="s">
        <v>769</v>
      </c>
      <c r="B292" s="3" t="s">
        <v>771</v>
      </c>
      <c r="C292" s="14">
        <f>C293</f>
        <v>22376000</v>
      </c>
      <c r="D292" s="14">
        <f>D293</f>
        <v>15111500.67</v>
      </c>
      <c r="E292" s="17">
        <f t="shared" si="4"/>
        <v>67.534414864140146</v>
      </c>
    </row>
    <row r="293" spans="1:5" ht="31.2" x14ac:dyDescent="0.3">
      <c r="A293" s="2" t="s">
        <v>770</v>
      </c>
      <c r="B293" s="3" t="s">
        <v>772</v>
      </c>
      <c r="C293" s="14">
        <v>22376000</v>
      </c>
      <c r="D293" s="14">
        <v>15111500.67</v>
      </c>
      <c r="E293" s="17">
        <f t="shared" si="4"/>
        <v>67.534414864140146</v>
      </c>
    </row>
    <row r="294" spans="1:5" ht="31.2" x14ac:dyDescent="0.3">
      <c r="A294" s="2" t="s">
        <v>406</v>
      </c>
      <c r="B294" s="3" t="s">
        <v>407</v>
      </c>
      <c r="C294" s="14">
        <f>C295</f>
        <v>5482300</v>
      </c>
      <c r="D294" s="14">
        <f>D295</f>
        <v>5482300</v>
      </c>
      <c r="E294" s="17">
        <f t="shared" si="4"/>
        <v>100</v>
      </c>
    </row>
    <row r="295" spans="1:5" ht="31.2" x14ac:dyDescent="0.3">
      <c r="A295" s="2" t="s">
        <v>312</v>
      </c>
      <c r="B295" s="3" t="s">
        <v>17</v>
      </c>
      <c r="C295" s="14">
        <v>5482300</v>
      </c>
      <c r="D295" s="14">
        <v>5482300</v>
      </c>
      <c r="E295" s="17">
        <f t="shared" si="4"/>
        <v>100</v>
      </c>
    </row>
    <row r="296" spans="1:5" x14ac:dyDescent="0.3">
      <c r="A296" s="2" t="s">
        <v>408</v>
      </c>
      <c r="B296" s="3" t="s">
        <v>409</v>
      </c>
      <c r="C296" s="14">
        <f>C297</f>
        <v>91503700</v>
      </c>
      <c r="D296" s="14">
        <f>D297</f>
        <v>6649905.6900000004</v>
      </c>
      <c r="E296" s="17">
        <f t="shared" si="4"/>
        <v>7.2673626203093438</v>
      </c>
    </row>
    <row r="297" spans="1:5" ht="31.2" x14ac:dyDescent="0.3">
      <c r="A297" s="2" t="s">
        <v>313</v>
      </c>
      <c r="B297" s="3" t="s">
        <v>18</v>
      </c>
      <c r="C297" s="14">
        <v>91503700</v>
      </c>
      <c r="D297" s="14">
        <v>6649905.6900000004</v>
      </c>
      <c r="E297" s="17">
        <f t="shared" si="4"/>
        <v>7.2673626203093438</v>
      </c>
    </row>
    <row r="298" spans="1:5" ht="31.2" x14ac:dyDescent="0.3">
      <c r="A298" s="2" t="s">
        <v>410</v>
      </c>
      <c r="B298" s="3" t="s">
        <v>411</v>
      </c>
      <c r="C298" s="14">
        <f>C299</f>
        <v>377701300</v>
      </c>
      <c r="D298" s="14">
        <f>D299</f>
        <v>97712772.060000002</v>
      </c>
      <c r="E298" s="17">
        <f t="shared" si="4"/>
        <v>25.870382776019042</v>
      </c>
    </row>
    <row r="299" spans="1:5" ht="46.8" x14ac:dyDescent="0.3">
      <c r="A299" s="2" t="s">
        <v>314</v>
      </c>
      <c r="B299" s="3" t="s">
        <v>154</v>
      </c>
      <c r="C299" s="14">
        <v>377701300</v>
      </c>
      <c r="D299" s="14">
        <v>97712772.060000002</v>
      </c>
      <c r="E299" s="17">
        <f t="shared" si="4"/>
        <v>25.870382776019042</v>
      </c>
    </row>
    <row r="300" spans="1:5" ht="66.599999999999994" customHeight="1" x14ac:dyDescent="0.3">
      <c r="A300" s="2" t="s">
        <v>412</v>
      </c>
      <c r="B300" s="3" t="s">
        <v>669</v>
      </c>
      <c r="C300" s="14">
        <f>C301</f>
        <v>74845100</v>
      </c>
      <c r="D300" s="14">
        <f>D301</f>
        <v>41360300</v>
      </c>
      <c r="E300" s="17">
        <f t="shared" si="4"/>
        <v>55.261199463959564</v>
      </c>
    </row>
    <row r="301" spans="1:5" s="9" customFormat="1" ht="66.599999999999994" customHeight="1" x14ac:dyDescent="0.3">
      <c r="A301" s="2" t="s">
        <v>315</v>
      </c>
      <c r="B301" s="3" t="s">
        <v>670</v>
      </c>
      <c r="C301" s="14">
        <v>74845100</v>
      </c>
      <c r="D301" s="14">
        <v>41360300</v>
      </c>
      <c r="E301" s="17">
        <f t="shared" si="4"/>
        <v>55.261199463959564</v>
      </c>
    </row>
    <row r="302" spans="1:5" s="9" customFormat="1" ht="31.2" x14ac:dyDescent="0.3">
      <c r="A302" s="2" t="s">
        <v>597</v>
      </c>
      <c r="B302" s="3" t="s">
        <v>596</v>
      </c>
      <c r="C302" s="14">
        <v>8280500</v>
      </c>
      <c r="D302" s="14">
        <v>8280500</v>
      </c>
      <c r="E302" s="17">
        <f t="shared" si="4"/>
        <v>100</v>
      </c>
    </row>
    <row r="303" spans="1:5" s="9" customFormat="1" ht="31.2" x14ac:dyDescent="0.3">
      <c r="A303" s="2" t="s">
        <v>413</v>
      </c>
      <c r="B303" s="3" t="s">
        <v>414</v>
      </c>
      <c r="C303" s="14">
        <f>C304</f>
        <v>319619900</v>
      </c>
      <c r="D303" s="14">
        <f>D304</f>
        <v>0</v>
      </c>
      <c r="E303" s="17">
        <f t="shared" si="4"/>
        <v>0</v>
      </c>
    </row>
    <row r="304" spans="1:5" s="9" customFormat="1" ht="31.2" x14ac:dyDescent="0.3">
      <c r="A304" s="2" t="s">
        <v>316</v>
      </c>
      <c r="B304" s="3" t="s">
        <v>155</v>
      </c>
      <c r="C304" s="14">
        <v>319619900</v>
      </c>
      <c r="D304" s="14">
        <v>0</v>
      </c>
      <c r="E304" s="17">
        <f t="shared" si="4"/>
        <v>0</v>
      </c>
    </row>
    <row r="305" spans="1:5" s="10" customFormat="1" x14ac:dyDescent="0.3">
      <c r="A305" s="2" t="s">
        <v>601</v>
      </c>
      <c r="B305" s="3" t="s">
        <v>598</v>
      </c>
      <c r="C305" s="14">
        <f>C306</f>
        <v>7298800</v>
      </c>
      <c r="D305" s="14">
        <f>D306</f>
        <v>2289000</v>
      </c>
      <c r="E305" s="17">
        <f t="shared" si="4"/>
        <v>31.361319668986681</v>
      </c>
    </row>
    <row r="306" spans="1:5" s="10" customFormat="1" ht="31.2" x14ac:dyDescent="0.3">
      <c r="A306" s="2" t="s">
        <v>602</v>
      </c>
      <c r="B306" s="3" t="s">
        <v>599</v>
      </c>
      <c r="C306" s="14">
        <v>7298800</v>
      </c>
      <c r="D306" s="14">
        <v>2289000</v>
      </c>
      <c r="E306" s="17">
        <f t="shared" si="4"/>
        <v>31.361319668986681</v>
      </c>
    </row>
    <row r="307" spans="1:5" s="10" customFormat="1" ht="52.8" customHeight="1" x14ac:dyDescent="0.3">
      <c r="A307" s="2" t="s">
        <v>603</v>
      </c>
      <c r="B307" s="3" t="s">
        <v>600</v>
      </c>
      <c r="C307" s="14">
        <v>103507300</v>
      </c>
      <c r="D307" s="14">
        <v>49486550.119999997</v>
      </c>
      <c r="E307" s="17">
        <f t="shared" si="4"/>
        <v>47.809719816863158</v>
      </c>
    </row>
    <row r="308" spans="1:5" s="10" customFormat="1" ht="101.4" customHeight="1" x14ac:dyDescent="0.3">
      <c r="A308" s="2" t="s">
        <v>673</v>
      </c>
      <c r="B308" s="3" t="s">
        <v>671</v>
      </c>
      <c r="C308" s="14">
        <f>C309</f>
        <v>53012300</v>
      </c>
      <c r="D308" s="14">
        <f>D309</f>
        <v>0</v>
      </c>
      <c r="E308" s="17">
        <f t="shared" si="4"/>
        <v>0</v>
      </c>
    </row>
    <row r="309" spans="1:5" s="10" customFormat="1" ht="99" customHeight="1" x14ac:dyDescent="0.3">
      <c r="A309" s="2" t="s">
        <v>674</v>
      </c>
      <c r="B309" s="3" t="s">
        <v>672</v>
      </c>
      <c r="C309" s="14">
        <v>53012300</v>
      </c>
      <c r="D309" s="14">
        <v>0</v>
      </c>
      <c r="E309" s="17">
        <f t="shared" si="4"/>
        <v>0</v>
      </c>
    </row>
    <row r="310" spans="1:5" s="10" customFormat="1" ht="46.8" x14ac:dyDescent="0.3">
      <c r="A310" s="2" t="s">
        <v>775</v>
      </c>
      <c r="B310" s="3" t="s">
        <v>773</v>
      </c>
      <c r="C310" s="14">
        <f>C311</f>
        <v>84126800</v>
      </c>
      <c r="D310" s="14">
        <f>D311</f>
        <v>0</v>
      </c>
      <c r="E310" s="17">
        <f t="shared" si="4"/>
        <v>0</v>
      </c>
    </row>
    <row r="311" spans="1:5" s="10" customFormat="1" ht="62.4" x14ac:dyDescent="0.3">
      <c r="A311" s="2" t="s">
        <v>776</v>
      </c>
      <c r="B311" s="3" t="s">
        <v>774</v>
      </c>
      <c r="C311" s="14">
        <v>84126800</v>
      </c>
      <c r="D311" s="14">
        <v>0</v>
      </c>
      <c r="E311" s="17">
        <f t="shared" si="4"/>
        <v>0</v>
      </c>
    </row>
    <row r="312" spans="1:5" s="10" customFormat="1" ht="31.2" x14ac:dyDescent="0.3">
      <c r="A312" s="2" t="s">
        <v>779</v>
      </c>
      <c r="B312" s="3" t="s">
        <v>777</v>
      </c>
      <c r="C312" s="14">
        <f>C313</f>
        <v>32743400</v>
      </c>
      <c r="D312" s="14">
        <f>D313</f>
        <v>0</v>
      </c>
      <c r="E312" s="17">
        <f t="shared" si="4"/>
        <v>0</v>
      </c>
    </row>
    <row r="313" spans="1:5" s="10" customFormat="1" ht="31.2" x14ac:dyDescent="0.3">
      <c r="A313" s="2" t="s">
        <v>780</v>
      </c>
      <c r="B313" s="3" t="s">
        <v>778</v>
      </c>
      <c r="C313" s="14">
        <v>32743400</v>
      </c>
      <c r="D313" s="14">
        <v>0</v>
      </c>
      <c r="E313" s="17">
        <f t="shared" si="4"/>
        <v>0</v>
      </c>
    </row>
    <row r="314" spans="1:5" s="10" customFormat="1" ht="31.2" x14ac:dyDescent="0.3">
      <c r="A314" s="2" t="s">
        <v>783</v>
      </c>
      <c r="B314" s="3" t="s">
        <v>781</v>
      </c>
      <c r="C314" s="14">
        <f>C315</f>
        <v>1082165200</v>
      </c>
      <c r="D314" s="14">
        <f>D315</f>
        <v>0</v>
      </c>
      <c r="E314" s="17">
        <f t="shared" si="4"/>
        <v>0</v>
      </c>
    </row>
    <row r="315" spans="1:5" s="10" customFormat="1" ht="31.2" x14ac:dyDescent="0.3">
      <c r="A315" s="2" t="s">
        <v>784</v>
      </c>
      <c r="B315" s="3" t="s">
        <v>782</v>
      </c>
      <c r="C315" s="14">
        <v>1082165200</v>
      </c>
      <c r="D315" s="14">
        <v>0</v>
      </c>
      <c r="E315" s="17">
        <f t="shared" si="4"/>
        <v>0</v>
      </c>
    </row>
    <row r="316" spans="1:5" s="10" customFormat="1" ht="31.2" x14ac:dyDescent="0.3">
      <c r="A316" s="2" t="s">
        <v>787</v>
      </c>
      <c r="B316" s="3" t="s">
        <v>785</v>
      </c>
      <c r="C316" s="14">
        <f>C317</f>
        <v>20000000</v>
      </c>
      <c r="D316" s="14">
        <f>D317</f>
        <v>0</v>
      </c>
      <c r="E316" s="17">
        <f t="shared" si="4"/>
        <v>0</v>
      </c>
    </row>
    <row r="317" spans="1:5" s="10" customFormat="1" ht="31.2" x14ac:dyDescent="0.3">
      <c r="A317" s="2" t="s">
        <v>788</v>
      </c>
      <c r="B317" s="3" t="s">
        <v>786</v>
      </c>
      <c r="C317" s="14">
        <v>20000000</v>
      </c>
      <c r="D317" s="14">
        <v>0</v>
      </c>
      <c r="E317" s="17">
        <f t="shared" si="4"/>
        <v>0</v>
      </c>
    </row>
    <row r="318" spans="1:5" s="10" customFormat="1" ht="62.4" x14ac:dyDescent="0.3">
      <c r="A318" s="2" t="s">
        <v>415</v>
      </c>
      <c r="B318" s="3" t="s">
        <v>416</v>
      </c>
      <c r="C318" s="14">
        <f>C319</f>
        <v>293647300</v>
      </c>
      <c r="D318" s="14">
        <f>D319</f>
        <v>23729125.050000001</v>
      </c>
      <c r="E318" s="17">
        <f t="shared" si="4"/>
        <v>8.0808252110610255</v>
      </c>
    </row>
    <row r="319" spans="1:5" s="10" customFormat="1" ht="65.25" customHeight="1" x14ac:dyDescent="0.3">
      <c r="A319" s="2" t="s">
        <v>317</v>
      </c>
      <c r="B319" s="3" t="s">
        <v>8</v>
      </c>
      <c r="C319" s="14">
        <v>293647300</v>
      </c>
      <c r="D319" s="14">
        <v>23729125.050000001</v>
      </c>
      <c r="E319" s="17">
        <f t="shared" si="4"/>
        <v>8.0808252110610255</v>
      </c>
    </row>
    <row r="320" spans="1:5" s="10" customFormat="1" ht="46.8" x14ac:dyDescent="0.3">
      <c r="A320" s="2" t="s">
        <v>794</v>
      </c>
      <c r="B320" s="3" t="s">
        <v>789</v>
      </c>
      <c r="C320" s="14">
        <f>C321</f>
        <v>887018100</v>
      </c>
      <c r="D320" s="14">
        <f>D321</f>
        <v>0</v>
      </c>
      <c r="E320" s="17">
        <f t="shared" si="4"/>
        <v>0</v>
      </c>
    </row>
    <row r="321" spans="1:5" s="10" customFormat="1" ht="46.8" x14ac:dyDescent="0.3">
      <c r="A321" s="2" t="s">
        <v>793</v>
      </c>
      <c r="B321" s="3" t="s">
        <v>790</v>
      </c>
      <c r="C321" s="14">
        <v>887018100</v>
      </c>
      <c r="D321" s="14">
        <v>0</v>
      </c>
      <c r="E321" s="17">
        <f t="shared" si="4"/>
        <v>0</v>
      </c>
    </row>
    <row r="322" spans="1:5" s="10" customFormat="1" ht="46.8" x14ac:dyDescent="0.3">
      <c r="A322" s="2" t="s">
        <v>795</v>
      </c>
      <c r="B322" s="3" t="s">
        <v>791</v>
      </c>
      <c r="C322" s="14">
        <f>C323</f>
        <v>38442200</v>
      </c>
      <c r="D322" s="14">
        <f>D323</f>
        <v>38442200</v>
      </c>
      <c r="E322" s="17">
        <f t="shared" si="4"/>
        <v>100</v>
      </c>
    </row>
    <row r="323" spans="1:5" s="10" customFormat="1" ht="46.8" x14ac:dyDescent="0.3">
      <c r="A323" s="2" t="s">
        <v>796</v>
      </c>
      <c r="B323" s="3" t="s">
        <v>792</v>
      </c>
      <c r="C323" s="14">
        <v>38442200</v>
      </c>
      <c r="D323" s="14">
        <v>38442200</v>
      </c>
      <c r="E323" s="17">
        <f t="shared" si="4"/>
        <v>100</v>
      </c>
    </row>
    <row r="324" spans="1:5" s="10" customFormat="1" x14ac:dyDescent="0.3">
      <c r="A324" s="19" t="s">
        <v>318</v>
      </c>
      <c r="B324" s="20" t="s">
        <v>19</v>
      </c>
      <c r="C324" s="13">
        <f>C325+C327+C329+C331+C332+C333+C335+C337+C339+C341+C343+C345+C346+C348+C350+C352+C354+C356+C358</f>
        <v>3692587200</v>
      </c>
      <c r="D324" s="13">
        <f>D325+D327+D329+D331+D332+D333+D335+D337+D339+D341+D343+D345+D346+D348+D350+D352+D354+D356+D358</f>
        <v>1028192817.7</v>
      </c>
      <c r="E324" s="18">
        <f t="shared" si="4"/>
        <v>27.84478096278945</v>
      </c>
    </row>
    <row r="325" spans="1:5" s="10" customFormat="1" ht="19.8" customHeight="1" x14ac:dyDescent="0.3">
      <c r="A325" s="2" t="s">
        <v>677</v>
      </c>
      <c r="B325" s="3" t="s">
        <v>675</v>
      </c>
      <c r="C325" s="14">
        <f>C326</f>
        <v>56710800</v>
      </c>
      <c r="D325" s="14">
        <f>D326</f>
        <v>0</v>
      </c>
      <c r="E325" s="17">
        <f t="shared" si="4"/>
        <v>0</v>
      </c>
    </row>
    <row r="326" spans="1:5" s="10" customFormat="1" ht="37.200000000000003" customHeight="1" x14ac:dyDescent="0.3">
      <c r="A326" s="2" t="s">
        <v>678</v>
      </c>
      <c r="B326" s="3" t="s">
        <v>676</v>
      </c>
      <c r="C326" s="14">
        <v>56710800</v>
      </c>
      <c r="D326" s="14">
        <v>0</v>
      </c>
      <c r="E326" s="17">
        <f t="shared" si="4"/>
        <v>0</v>
      </c>
    </row>
    <row r="327" spans="1:5" s="10" customFormat="1" ht="31.2" x14ac:dyDescent="0.3">
      <c r="A327" s="2" t="s">
        <v>417</v>
      </c>
      <c r="B327" s="3" t="s">
        <v>797</v>
      </c>
      <c r="C327" s="14">
        <f>C328</f>
        <v>31952500</v>
      </c>
      <c r="D327" s="14">
        <f>D328</f>
        <v>7712704.9299999997</v>
      </c>
      <c r="E327" s="17">
        <f t="shared" si="4"/>
        <v>24.138032798685551</v>
      </c>
    </row>
    <row r="328" spans="1:5" s="10" customFormat="1" ht="46.8" x14ac:dyDescent="0.3">
      <c r="A328" s="2" t="s">
        <v>319</v>
      </c>
      <c r="B328" s="3" t="s">
        <v>798</v>
      </c>
      <c r="C328" s="14">
        <v>31952500</v>
      </c>
      <c r="D328" s="14">
        <v>7712704.9299999997</v>
      </c>
      <c r="E328" s="17">
        <f t="shared" si="4"/>
        <v>24.138032798685551</v>
      </c>
    </row>
    <row r="329" spans="1:5" s="10" customFormat="1" ht="46.8" x14ac:dyDescent="0.3">
      <c r="A329" s="2" t="s">
        <v>418</v>
      </c>
      <c r="B329" s="3" t="s">
        <v>419</v>
      </c>
      <c r="C329" s="14">
        <f>C330</f>
        <v>3779100</v>
      </c>
      <c r="D329" s="14">
        <f>D330</f>
        <v>2579514</v>
      </c>
      <c r="E329" s="17">
        <f t="shared" si="4"/>
        <v>68.257362864174013</v>
      </c>
    </row>
    <row r="330" spans="1:5" s="10" customFormat="1" ht="46.8" x14ac:dyDescent="0.3">
      <c r="A330" s="2" t="s">
        <v>320</v>
      </c>
      <c r="B330" s="3" t="s">
        <v>20</v>
      </c>
      <c r="C330" s="14">
        <v>3779100</v>
      </c>
      <c r="D330" s="14">
        <v>2579514</v>
      </c>
      <c r="E330" s="17">
        <f t="shared" si="4"/>
        <v>68.257362864174013</v>
      </c>
    </row>
    <row r="331" spans="1:5" s="10" customFormat="1" ht="31.2" x14ac:dyDescent="0.3">
      <c r="A331" s="2" t="s">
        <v>321</v>
      </c>
      <c r="B331" s="3" t="s">
        <v>21</v>
      </c>
      <c r="C331" s="14">
        <v>5292000</v>
      </c>
      <c r="D331" s="14">
        <v>0</v>
      </c>
      <c r="E331" s="17">
        <f t="shared" si="4"/>
        <v>0</v>
      </c>
    </row>
    <row r="332" spans="1:5" s="10" customFormat="1" ht="31.2" x14ac:dyDescent="0.3">
      <c r="A332" s="2" t="s">
        <v>322</v>
      </c>
      <c r="B332" s="3" t="s">
        <v>22</v>
      </c>
      <c r="C332" s="14">
        <v>351880400</v>
      </c>
      <c r="D332" s="14">
        <v>55017980.270000003</v>
      </c>
      <c r="E332" s="17">
        <f t="shared" si="4"/>
        <v>15.635420520722382</v>
      </c>
    </row>
    <row r="333" spans="1:5" s="10" customFormat="1" ht="79.8" customHeight="1" x14ac:dyDescent="0.3">
      <c r="A333" s="2" t="s">
        <v>681</v>
      </c>
      <c r="B333" s="21" t="s">
        <v>679</v>
      </c>
      <c r="C333" s="14">
        <f>C334</f>
        <v>10410700</v>
      </c>
      <c r="D333" s="14">
        <f>D334</f>
        <v>1590408</v>
      </c>
      <c r="E333" s="17">
        <f t="shared" si="4"/>
        <v>15.276667275015129</v>
      </c>
    </row>
    <row r="334" spans="1:5" s="10" customFormat="1" ht="81" customHeight="1" x14ac:dyDescent="0.3">
      <c r="A334" s="2" t="s">
        <v>682</v>
      </c>
      <c r="B334" s="21" t="s">
        <v>680</v>
      </c>
      <c r="C334" s="14">
        <v>10410700</v>
      </c>
      <c r="D334" s="14">
        <v>1590408</v>
      </c>
      <c r="E334" s="17">
        <f t="shared" si="4"/>
        <v>15.276667275015129</v>
      </c>
    </row>
    <row r="335" spans="1:5" s="10" customFormat="1" ht="46.8" x14ac:dyDescent="0.3">
      <c r="A335" s="2" t="s">
        <v>420</v>
      </c>
      <c r="B335" s="3" t="s">
        <v>421</v>
      </c>
      <c r="C335" s="14">
        <f>C336</f>
        <v>6295700</v>
      </c>
      <c r="D335" s="14">
        <f>D336</f>
        <v>6295700</v>
      </c>
      <c r="E335" s="17">
        <f t="shared" si="4"/>
        <v>100</v>
      </c>
    </row>
    <row r="336" spans="1:5" s="10" customFormat="1" ht="50.25" customHeight="1" x14ac:dyDescent="0.3">
      <c r="A336" s="2" t="s">
        <v>323</v>
      </c>
      <c r="B336" s="3" t="s">
        <v>23</v>
      </c>
      <c r="C336" s="14">
        <v>6295700</v>
      </c>
      <c r="D336" s="14">
        <v>6295700</v>
      </c>
      <c r="E336" s="17">
        <f t="shared" si="4"/>
        <v>100</v>
      </c>
    </row>
    <row r="337" spans="1:5" s="10" customFormat="1" ht="50.25" customHeight="1" x14ac:dyDescent="0.3">
      <c r="A337" s="2" t="s">
        <v>422</v>
      </c>
      <c r="B337" s="3" t="s">
        <v>423</v>
      </c>
      <c r="C337" s="14">
        <f>C338</f>
        <v>7985800</v>
      </c>
      <c r="D337" s="14">
        <f>D338</f>
        <v>7985800</v>
      </c>
      <c r="E337" s="17">
        <f t="shared" si="4"/>
        <v>100</v>
      </c>
    </row>
    <row r="338" spans="1:5" s="10" customFormat="1" ht="62.4" x14ac:dyDescent="0.3">
      <c r="A338" s="2" t="s">
        <v>324</v>
      </c>
      <c r="B338" s="3" t="s">
        <v>24</v>
      </c>
      <c r="C338" s="14">
        <v>7985800</v>
      </c>
      <c r="D338" s="14">
        <v>7985800</v>
      </c>
      <c r="E338" s="17">
        <f t="shared" si="4"/>
        <v>100</v>
      </c>
    </row>
    <row r="339" spans="1:5" s="10" customFormat="1" ht="46.8" x14ac:dyDescent="0.3">
      <c r="A339" s="2" t="s">
        <v>424</v>
      </c>
      <c r="B339" s="3" t="s">
        <v>425</v>
      </c>
      <c r="C339" s="14">
        <f>C340</f>
        <v>105268900</v>
      </c>
      <c r="D339" s="14">
        <f>D340</f>
        <v>67736999.670000002</v>
      </c>
      <c r="E339" s="17">
        <f t="shared" si="4"/>
        <v>64.346639577311066</v>
      </c>
    </row>
    <row r="340" spans="1:5" s="10" customFormat="1" ht="62.4" x14ac:dyDescent="0.3">
      <c r="A340" s="2" t="s">
        <v>325</v>
      </c>
      <c r="B340" s="3" t="s">
        <v>25</v>
      </c>
      <c r="C340" s="14">
        <v>105268900</v>
      </c>
      <c r="D340" s="14">
        <v>67736999.670000002</v>
      </c>
      <c r="E340" s="17">
        <f t="shared" si="4"/>
        <v>64.346639577311066</v>
      </c>
    </row>
    <row r="341" spans="1:5" s="10" customFormat="1" ht="69" customHeight="1" x14ac:dyDescent="0.3">
      <c r="A341" s="2" t="s">
        <v>426</v>
      </c>
      <c r="B341" s="3" t="s">
        <v>683</v>
      </c>
      <c r="C341" s="14">
        <f>C342</f>
        <v>131000</v>
      </c>
      <c r="D341" s="14">
        <f>D342</f>
        <v>13358.16</v>
      </c>
      <c r="E341" s="17">
        <f t="shared" si="4"/>
        <v>10.197068702290077</v>
      </c>
    </row>
    <row r="342" spans="1:5" s="10" customFormat="1" ht="84" customHeight="1" x14ac:dyDescent="0.3">
      <c r="A342" s="2" t="s">
        <v>326</v>
      </c>
      <c r="B342" s="3" t="s">
        <v>684</v>
      </c>
      <c r="C342" s="14">
        <v>131000</v>
      </c>
      <c r="D342" s="14">
        <v>13358.16</v>
      </c>
      <c r="E342" s="17">
        <f t="shared" si="4"/>
        <v>10.197068702290077</v>
      </c>
    </row>
    <row r="343" spans="1:5" s="10" customFormat="1" ht="31.2" x14ac:dyDescent="0.3">
      <c r="A343" s="2" t="s">
        <v>427</v>
      </c>
      <c r="B343" s="3" t="s">
        <v>428</v>
      </c>
      <c r="C343" s="14">
        <f>C344</f>
        <v>912816000</v>
      </c>
      <c r="D343" s="14">
        <f>D344</f>
        <v>197017181.15000001</v>
      </c>
      <c r="E343" s="17">
        <f t="shared" si="4"/>
        <v>21.583449583486704</v>
      </c>
    </row>
    <row r="344" spans="1:5" s="10" customFormat="1" ht="31.2" x14ac:dyDescent="0.3">
      <c r="A344" s="2" t="s">
        <v>327</v>
      </c>
      <c r="B344" s="3" t="s">
        <v>26</v>
      </c>
      <c r="C344" s="14">
        <v>912816000</v>
      </c>
      <c r="D344" s="14">
        <v>197017181.15000001</v>
      </c>
      <c r="E344" s="17">
        <f t="shared" si="4"/>
        <v>21.583449583486704</v>
      </c>
    </row>
    <row r="345" spans="1:5" s="10" customFormat="1" ht="67.8" customHeight="1" x14ac:dyDescent="0.3">
      <c r="A345" s="2" t="s">
        <v>328</v>
      </c>
      <c r="B345" s="3" t="s">
        <v>685</v>
      </c>
      <c r="C345" s="14">
        <v>397409000</v>
      </c>
      <c r="D345" s="14">
        <v>76533964.870000005</v>
      </c>
      <c r="E345" s="17">
        <f t="shared" si="4"/>
        <v>19.258236444066444</v>
      </c>
    </row>
    <row r="346" spans="1:5" s="10" customFormat="1" ht="31.2" x14ac:dyDescent="0.3">
      <c r="A346" s="2" t="s">
        <v>799</v>
      </c>
      <c r="B346" s="3" t="s">
        <v>801</v>
      </c>
      <c r="C346" s="14">
        <f>C347</f>
        <v>33314000</v>
      </c>
      <c r="D346" s="14">
        <f>D347</f>
        <v>0</v>
      </c>
      <c r="E346" s="17">
        <f t="shared" si="4"/>
        <v>0</v>
      </c>
    </row>
    <row r="347" spans="1:5" s="10" customFormat="1" ht="31.2" x14ac:dyDescent="0.3">
      <c r="A347" s="2" t="s">
        <v>800</v>
      </c>
      <c r="B347" s="3" t="s">
        <v>802</v>
      </c>
      <c r="C347" s="14">
        <v>33314000</v>
      </c>
      <c r="D347" s="14">
        <v>0</v>
      </c>
      <c r="E347" s="17">
        <f t="shared" si="4"/>
        <v>0</v>
      </c>
    </row>
    <row r="348" spans="1:5" s="10" customFormat="1" x14ac:dyDescent="0.3">
      <c r="A348" s="2" t="s">
        <v>429</v>
      </c>
      <c r="B348" s="3" t="s">
        <v>430</v>
      </c>
      <c r="C348" s="14">
        <f>C349</f>
        <v>8353100</v>
      </c>
      <c r="D348" s="14">
        <f>D349</f>
        <v>0</v>
      </c>
      <c r="E348" s="17">
        <f t="shared" si="4"/>
        <v>0</v>
      </c>
    </row>
    <row r="349" spans="1:5" s="10" customFormat="1" ht="31.2" x14ac:dyDescent="0.3">
      <c r="A349" s="2" t="s">
        <v>329</v>
      </c>
      <c r="B349" s="3" t="s">
        <v>27</v>
      </c>
      <c r="C349" s="14">
        <v>8353100</v>
      </c>
      <c r="D349" s="14">
        <v>0</v>
      </c>
      <c r="E349" s="17">
        <f t="shared" si="4"/>
        <v>0</v>
      </c>
    </row>
    <row r="350" spans="1:5" s="10" customFormat="1" ht="55.2" customHeight="1" x14ac:dyDescent="0.3">
      <c r="A350" s="2" t="s">
        <v>431</v>
      </c>
      <c r="B350" s="3" t="s">
        <v>432</v>
      </c>
      <c r="C350" s="14">
        <f>C351</f>
        <v>79657700</v>
      </c>
      <c r="D350" s="14">
        <f>D351</f>
        <v>79657700</v>
      </c>
      <c r="E350" s="17">
        <f t="shared" si="4"/>
        <v>100</v>
      </c>
    </row>
    <row r="351" spans="1:5" s="10" customFormat="1" ht="62.4" x14ac:dyDescent="0.3">
      <c r="A351" s="2" t="s">
        <v>330</v>
      </c>
      <c r="B351" s="3" t="s">
        <v>28</v>
      </c>
      <c r="C351" s="14">
        <v>79657700</v>
      </c>
      <c r="D351" s="14">
        <v>79657700</v>
      </c>
      <c r="E351" s="17">
        <f t="shared" si="4"/>
        <v>100</v>
      </c>
    </row>
    <row r="352" spans="1:5" s="10" customFormat="1" ht="78" x14ac:dyDescent="0.3">
      <c r="A352" s="2" t="s">
        <v>433</v>
      </c>
      <c r="B352" s="3" t="s">
        <v>434</v>
      </c>
      <c r="C352" s="14">
        <f>C353</f>
        <v>315771200</v>
      </c>
      <c r="D352" s="14">
        <f>D353</f>
        <v>211849354.13999999</v>
      </c>
      <c r="E352" s="17">
        <f t="shared" si="4"/>
        <v>67.089511057373187</v>
      </c>
    </row>
    <row r="353" spans="1:5" s="10" customFormat="1" ht="81" customHeight="1" x14ac:dyDescent="0.3">
      <c r="A353" s="2" t="s">
        <v>331</v>
      </c>
      <c r="B353" s="3" t="s">
        <v>156</v>
      </c>
      <c r="C353" s="14">
        <v>315771200</v>
      </c>
      <c r="D353" s="14">
        <v>211849354.13999999</v>
      </c>
      <c r="E353" s="17">
        <f t="shared" si="4"/>
        <v>67.089511057373187</v>
      </c>
    </row>
    <row r="354" spans="1:5" s="10" customFormat="1" ht="31.2" x14ac:dyDescent="0.3">
      <c r="A354" s="2" t="s">
        <v>803</v>
      </c>
      <c r="B354" s="3" t="s">
        <v>805</v>
      </c>
      <c r="C354" s="14">
        <f>C355</f>
        <v>4279200</v>
      </c>
      <c r="D354" s="14">
        <f>D355</f>
        <v>0</v>
      </c>
      <c r="E354" s="17">
        <f t="shared" si="4"/>
        <v>0</v>
      </c>
    </row>
    <row r="355" spans="1:5" s="10" customFormat="1" ht="31.2" x14ac:dyDescent="0.3">
      <c r="A355" s="2" t="s">
        <v>804</v>
      </c>
      <c r="B355" s="3" t="s">
        <v>806</v>
      </c>
      <c r="C355" s="14">
        <v>4279200</v>
      </c>
      <c r="D355" s="14">
        <v>0</v>
      </c>
      <c r="E355" s="17">
        <f t="shared" si="4"/>
        <v>0</v>
      </c>
    </row>
    <row r="356" spans="1:5" s="10" customFormat="1" ht="31.2" x14ac:dyDescent="0.3">
      <c r="A356" s="2" t="s">
        <v>435</v>
      </c>
      <c r="B356" s="3" t="s">
        <v>436</v>
      </c>
      <c r="C356" s="14">
        <f>C357</f>
        <v>1272616800</v>
      </c>
      <c r="D356" s="14">
        <f>D357</f>
        <v>291221205.70999998</v>
      </c>
      <c r="E356" s="17">
        <f t="shared" si="4"/>
        <v>22.883652463962441</v>
      </c>
    </row>
    <row r="357" spans="1:5" s="10" customFormat="1" ht="31.2" x14ac:dyDescent="0.3">
      <c r="A357" s="2" t="s">
        <v>332</v>
      </c>
      <c r="B357" s="3" t="s">
        <v>157</v>
      </c>
      <c r="C357" s="14">
        <v>1272616800</v>
      </c>
      <c r="D357" s="14">
        <v>291221205.70999998</v>
      </c>
      <c r="E357" s="17">
        <f t="shared" si="4"/>
        <v>22.883652463962441</v>
      </c>
    </row>
    <row r="358" spans="1:5" s="10" customFormat="1" ht="31.2" x14ac:dyDescent="0.3">
      <c r="A358" s="2" t="s">
        <v>333</v>
      </c>
      <c r="B358" s="3" t="s">
        <v>29</v>
      </c>
      <c r="C358" s="14">
        <v>88663300</v>
      </c>
      <c r="D358" s="14">
        <v>22980946.800000001</v>
      </c>
      <c r="E358" s="17">
        <f t="shared" ref="E358:E424" si="5">D358/C358*100</f>
        <v>25.919345208220314</v>
      </c>
    </row>
    <row r="359" spans="1:5" x14ac:dyDescent="0.3">
      <c r="A359" s="19" t="s">
        <v>334</v>
      </c>
      <c r="B359" s="20" t="s">
        <v>0</v>
      </c>
      <c r="C359" s="13">
        <f>C360+C361+C362+C364+C365+C367+C369+C370+C372+C374+C375+C377+C379+C381+C383+C385+C387+C389+C391</f>
        <v>9650345000</v>
      </c>
      <c r="D359" s="13">
        <f>D360+D361+D362+D364+D365+D367+D369+D370+D372+D374+D375+D377+D379+D381+D383+D385+D387+D389+D391</f>
        <v>803211860.25</v>
      </c>
      <c r="E359" s="18">
        <f t="shared" si="5"/>
        <v>8.323141403234807</v>
      </c>
    </row>
    <row r="360" spans="1:5" ht="46.8" x14ac:dyDescent="0.3">
      <c r="A360" s="2" t="s">
        <v>335</v>
      </c>
      <c r="B360" s="3" t="s">
        <v>166</v>
      </c>
      <c r="C360" s="14">
        <v>13268000</v>
      </c>
      <c r="D360" s="14">
        <v>2574052.73</v>
      </c>
      <c r="E360" s="17">
        <f t="shared" si="5"/>
        <v>19.400457717817304</v>
      </c>
    </row>
    <row r="361" spans="1:5" ht="48.6" customHeight="1" x14ac:dyDescent="0.3">
      <c r="A361" s="2" t="s">
        <v>336</v>
      </c>
      <c r="B361" s="21" t="s">
        <v>807</v>
      </c>
      <c r="C361" s="14">
        <v>6611800</v>
      </c>
      <c r="D361" s="14">
        <v>1202280.18</v>
      </c>
      <c r="E361" s="17">
        <f t="shared" si="5"/>
        <v>18.183855833509785</v>
      </c>
    </row>
    <row r="362" spans="1:5" ht="31.2" x14ac:dyDescent="0.3">
      <c r="A362" s="2" t="s">
        <v>437</v>
      </c>
      <c r="B362" s="3" t="s">
        <v>438</v>
      </c>
      <c r="C362" s="14">
        <f>C363</f>
        <v>111051900</v>
      </c>
      <c r="D362" s="14">
        <f>D363</f>
        <v>59946043.759999998</v>
      </c>
      <c r="E362" s="17">
        <f t="shared" si="5"/>
        <v>53.980205435476556</v>
      </c>
    </row>
    <row r="363" spans="1:5" ht="46.8" x14ac:dyDescent="0.3">
      <c r="A363" s="2" t="s">
        <v>337</v>
      </c>
      <c r="B363" s="3" t="s">
        <v>30</v>
      </c>
      <c r="C363" s="14">
        <v>111051900</v>
      </c>
      <c r="D363" s="14">
        <v>59946043.759999998</v>
      </c>
      <c r="E363" s="17">
        <f t="shared" si="5"/>
        <v>53.980205435476556</v>
      </c>
    </row>
    <row r="364" spans="1:5" ht="46.8" x14ac:dyDescent="0.3">
      <c r="A364" s="2" t="s">
        <v>338</v>
      </c>
      <c r="B364" s="3" t="s">
        <v>604</v>
      </c>
      <c r="C364" s="14">
        <v>255637900</v>
      </c>
      <c r="D364" s="14">
        <v>255637900</v>
      </c>
      <c r="E364" s="17">
        <f t="shared" si="5"/>
        <v>100</v>
      </c>
    </row>
    <row r="365" spans="1:5" ht="35.25" customHeight="1" x14ac:dyDescent="0.3">
      <c r="A365" s="2" t="s">
        <v>439</v>
      </c>
      <c r="B365" s="3" t="s">
        <v>440</v>
      </c>
      <c r="C365" s="14">
        <f>C366</f>
        <v>173186500</v>
      </c>
      <c r="D365" s="14">
        <f>D366</f>
        <v>173012000</v>
      </c>
      <c r="E365" s="17">
        <f t="shared" si="5"/>
        <v>99.899241569059953</v>
      </c>
    </row>
    <row r="366" spans="1:5" ht="46.8" x14ac:dyDescent="0.3">
      <c r="A366" s="2" t="s">
        <v>339</v>
      </c>
      <c r="B366" s="3" t="s">
        <v>31</v>
      </c>
      <c r="C366" s="14">
        <v>173186500</v>
      </c>
      <c r="D366" s="14">
        <v>173012000</v>
      </c>
      <c r="E366" s="17">
        <f t="shared" si="5"/>
        <v>99.899241569059953</v>
      </c>
    </row>
    <row r="367" spans="1:5" ht="156" x14ac:dyDescent="0.3">
      <c r="A367" s="2" t="s">
        <v>441</v>
      </c>
      <c r="B367" s="3" t="s">
        <v>605</v>
      </c>
      <c r="C367" s="14">
        <f>C368</f>
        <v>3814400</v>
      </c>
      <c r="D367" s="14">
        <f>D368</f>
        <v>629600</v>
      </c>
      <c r="E367" s="17">
        <f t="shared" si="5"/>
        <v>16.505872483221477</v>
      </c>
    </row>
    <row r="368" spans="1:5" ht="156" x14ac:dyDescent="0.3">
      <c r="A368" s="2" t="s">
        <v>340</v>
      </c>
      <c r="B368" s="3" t="s">
        <v>606</v>
      </c>
      <c r="C368" s="14">
        <v>3814400</v>
      </c>
      <c r="D368" s="14">
        <v>629600</v>
      </c>
      <c r="E368" s="17">
        <f t="shared" si="5"/>
        <v>16.505872483221477</v>
      </c>
    </row>
    <row r="369" spans="1:5" ht="46.8" x14ac:dyDescent="0.3">
      <c r="A369" s="2" t="s">
        <v>607</v>
      </c>
      <c r="B369" s="3" t="s">
        <v>158</v>
      </c>
      <c r="C369" s="14">
        <v>11000</v>
      </c>
      <c r="D369" s="14">
        <v>14500</v>
      </c>
      <c r="E369" s="17">
        <f t="shared" si="5"/>
        <v>131.81818181818181</v>
      </c>
    </row>
    <row r="370" spans="1:5" ht="31.2" x14ac:dyDescent="0.3">
      <c r="A370" s="2" t="s">
        <v>810</v>
      </c>
      <c r="B370" s="3" t="s">
        <v>808</v>
      </c>
      <c r="C370" s="14">
        <f>C371</f>
        <v>19440100</v>
      </c>
      <c r="D370" s="14">
        <f>D371</f>
        <v>19440100</v>
      </c>
      <c r="E370" s="17">
        <f t="shared" si="5"/>
        <v>100</v>
      </c>
    </row>
    <row r="371" spans="1:5" ht="46.8" x14ac:dyDescent="0.3">
      <c r="A371" s="2" t="s">
        <v>810</v>
      </c>
      <c r="B371" s="3" t="s">
        <v>809</v>
      </c>
      <c r="C371" s="14">
        <v>19440100</v>
      </c>
      <c r="D371" s="14">
        <v>19440100</v>
      </c>
      <c r="E371" s="17">
        <f t="shared" si="5"/>
        <v>100</v>
      </c>
    </row>
    <row r="372" spans="1:5" ht="46.8" x14ac:dyDescent="0.3">
      <c r="A372" s="2" t="s">
        <v>627</v>
      </c>
      <c r="B372" s="3" t="s">
        <v>811</v>
      </c>
      <c r="C372" s="14">
        <f>C373</f>
        <v>576916200</v>
      </c>
      <c r="D372" s="14">
        <f>D373</f>
        <v>117255820.59</v>
      </c>
      <c r="E372" s="17">
        <f t="shared" si="5"/>
        <v>20.324584504647298</v>
      </c>
    </row>
    <row r="373" spans="1:5" ht="62.4" x14ac:dyDescent="0.3">
      <c r="A373" s="2" t="s">
        <v>628</v>
      </c>
      <c r="B373" s="3" t="s">
        <v>812</v>
      </c>
      <c r="C373" s="14">
        <v>576916200</v>
      </c>
      <c r="D373" s="14">
        <v>117255820.59</v>
      </c>
      <c r="E373" s="17">
        <f t="shared" si="5"/>
        <v>20.324584504647298</v>
      </c>
    </row>
    <row r="374" spans="1:5" ht="46.8" x14ac:dyDescent="0.3">
      <c r="A374" s="2" t="s">
        <v>816</v>
      </c>
      <c r="B374" s="3" t="s">
        <v>813</v>
      </c>
      <c r="C374" s="14">
        <v>7750900</v>
      </c>
      <c r="D374" s="14">
        <v>0</v>
      </c>
      <c r="E374" s="17">
        <f t="shared" si="5"/>
        <v>0</v>
      </c>
    </row>
    <row r="375" spans="1:5" ht="46.8" x14ac:dyDescent="0.3">
      <c r="A375" s="2" t="s">
        <v>818</v>
      </c>
      <c r="B375" s="3" t="s">
        <v>814</v>
      </c>
      <c r="C375" s="14">
        <f>C376</f>
        <v>298961800</v>
      </c>
      <c r="D375" s="14">
        <f>D376</f>
        <v>0</v>
      </c>
      <c r="E375" s="17">
        <f t="shared" si="5"/>
        <v>0</v>
      </c>
    </row>
    <row r="376" spans="1:5" ht="46.8" x14ac:dyDescent="0.3">
      <c r="A376" s="2" t="s">
        <v>817</v>
      </c>
      <c r="B376" s="3" t="s">
        <v>815</v>
      </c>
      <c r="C376" s="14">
        <v>298961800</v>
      </c>
      <c r="D376" s="14">
        <v>0</v>
      </c>
      <c r="E376" s="17">
        <f t="shared" si="5"/>
        <v>0</v>
      </c>
    </row>
    <row r="377" spans="1:5" ht="109.2" x14ac:dyDescent="0.3">
      <c r="A377" s="2" t="s">
        <v>819</v>
      </c>
      <c r="B377" s="3" t="s">
        <v>821</v>
      </c>
      <c r="C377" s="14">
        <f>C378</f>
        <v>61792900</v>
      </c>
      <c r="D377" s="14">
        <f>D378</f>
        <v>14627970</v>
      </c>
      <c r="E377" s="17">
        <f t="shared" si="5"/>
        <v>23.672574033586383</v>
      </c>
    </row>
    <row r="378" spans="1:5" ht="109.2" x14ac:dyDescent="0.3">
      <c r="A378" s="2" t="s">
        <v>820</v>
      </c>
      <c r="B378" s="3" t="s">
        <v>822</v>
      </c>
      <c r="C378" s="14">
        <v>61792900</v>
      </c>
      <c r="D378" s="14">
        <v>14627970</v>
      </c>
      <c r="E378" s="17">
        <f t="shared" si="5"/>
        <v>23.672574033586383</v>
      </c>
    </row>
    <row r="379" spans="1:5" ht="31.2" x14ac:dyDescent="0.3">
      <c r="A379" s="2" t="s">
        <v>823</v>
      </c>
      <c r="B379" s="3" t="s">
        <v>825</v>
      </c>
      <c r="C379" s="14">
        <f>C380</f>
        <v>506290400</v>
      </c>
      <c r="D379" s="14">
        <f>D380</f>
        <v>63694024.880000003</v>
      </c>
      <c r="E379" s="17">
        <f t="shared" si="5"/>
        <v>12.580531821263055</v>
      </c>
    </row>
    <row r="380" spans="1:5" ht="31.2" x14ac:dyDescent="0.3">
      <c r="A380" s="2" t="s">
        <v>824</v>
      </c>
      <c r="B380" s="3" t="s">
        <v>826</v>
      </c>
      <c r="C380" s="14">
        <v>506290400</v>
      </c>
      <c r="D380" s="14">
        <v>63694024.880000003</v>
      </c>
      <c r="E380" s="17">
        <f t="shared" si="5"/>
        <v>12.580531821263055</v>
      </c>
    </row>
    <row r="381" spans="1:5" ht="46.8" x14ac:dyDescent="0.3">
      <c r="A381" s="2" t="s">
        <v>442</v>
      </c>
      <c r="B381" s="3" t="s">
        <v>443</v>
      </c>
      <c r="C381" s="14">
        <f>C382</f>
        <v>7082949200</v>
      </c>
      <c r="D381" s="14">
        <f>D382</f>
        <v>0</v>
      </c>
      <c r="E381" s="17">
        <f t="shared" si="5"/>
        <v>0</v>
      </c>
    </row>
    <row r="382" spans="1:5" ht="46.8" x14ac:dyDescent="0.3">
      <c r="A382" s="2" t="s">
        <v>341</v>
      </c>
      <c r="B382" s="3" t="s">
        <v>159</v>
      </c>
      <c r="C382" s="14">
        <v>7082949200</v>
      </c>
      <c r="D382" s="14">
        <v>0</v>
      </c>
      <c r="E382" s="17">
        <f t="shared" si="5"/>
        <v>0</v>
      </c>
    </row>
    <row r="383" spans="1:5" ht="31.2" x14ac:dyDescent="0.3">
      <c r="A383" s="2" t="s">
        <v>479</v>
      </c>
      <c r="B383" s="3" t="s">
        <v>481</v>
      </c>
      <c r="C383" s="14">
        <f>C384</f>
        <v>6000000</v>
      </c>
      <c r="D383" s="14">
        <f>D384</f>
        <v>0</v>
      </c>
      <c r="E383" s="17">
        <f t="shared" si="5"/>
        <v>0</v>
      </c>
    </row>
    <row r="384" spans="1:5" ht="31.2" x14ac:dyDescent="0.3">
      <c r="A384" s="2" t="s">
        <v>480</v>
      </c>
      <c r="B384" s="3" t="s">
        <v>482</v>
      </c>
      <c r="C384" s="14">
        <v>6000000</v>
      </c>
      <c r="D384" s="14">
        <v>0</v>
      </c>
      <c r="E384" s="17">
        <f t="shared" si="5"/>
        <v>0</v>
      </c>
    </row>
    <row r="385" spans="1:5" ht="37.200000000000003" customHeight="1" x14ac:dyDescent="0.3">
      <c r="A385" s="2" t="s">
        <v>688</v>
      </c>
      <c r="B385" s="3" t="s">
        <v>686</v>
      </c>
      <c r="C385" s="14">
        <f>C386</f>
        <v>30000000</v>
      </c>
      <c r="D385" s="14">
        <f>D386</f>
        <v>0</v>
      </c>
      <c r="E385" s="17">
        <f t="shared" si="5"/>
        <v>0</v>
      </c>
    </row>
    <row r="386" spans="1:5" ht="37.200000000000003" customHeight="1" x14ac:dyDescent="0.3">
      <c r="A386" s="2" t="s">
        <v>689</v>
      </c>
      <c r="B386" s="3" t="s">
        <v>687</v>
      </c>
      <c r="C386" s="14">
        <v>30000000</v>
      </c>
      <c r="D386" s="14">
        <v>0</v>
      </c>
      <c r="E386" s="17">
        <f t="shared" si="5"/>
        <v>0</v>
      </c>
    </row>
    <row r="387" spans="1:5" ht="50.25" customHeight="1" x14ac:dyDescent="0.3">
      <c r="A387" s="2" t="s">
        <v>444</v>
      </c>
      <c r="B387" s="3" t="s">
        <v>445</v>
      </c>
      <c r="C387" s="14">
        <f>C388</f>
        <v>120400</v>
      </c>
      <c r="D387" s="14">
        <f>D388</f>
        <v>120400</v>
      </c>
      <c r="E387" s="17">
        <f t="shared" si="5"/>
        <v>100</v>
      </c>
    </row>
    <row r="388" spans="1:5" ht="62.4" x14ac:dyDescent="0.3">
      <c r="A388" s="2" t="s">
        <v>342</v>
      </c>
      <c r="B388" s="3" t="s">
        <v>32</v>
      </c>
      <c r="C388" s="14">
        <v>120400</v>
      </c>
      <c r="D388" s="14">
        <v>120400</v>
      </c>
      <c r="E388" s="17">
        <f t="shared" si="5"/>
        <v>100</v>
      </c>
    </row>
    <row r="389" spans="1:5" ht="46.8" x14ac:dyDescent="0.3">
      <c r="A389" s="2" t="s">
        <v>829</v>
      </c>
      <c r="B389" s="3" t="s">
        <v>827</v>
      </c>
      <c r="C389" s="14">
        <f>C390</f>
        <v>404123700</v>
      </c>
      <c r="D389" s="14">
        <f>D390</f>
        <v>2639268.11</v>
      </c>
      <c r="E389" s="17">
        <f t="shared" si="5"/>
        <v>0.65308421901511837</v>
      </c>
    </row>
    <row r="390" spans="1:5" ht="62.4" x14ac:dyDescent="0.3">
      <c r="A390" s="2" t="s">
        <v>830</v>
      </c>
      <c r="B390" s="3" t="s">
        <v>828</v>
      </c>
      <c r="C390" s="14">
        <v>404123700</v>
      </c>
      <c r="D390" s="14">
        <v>2639268.11</v>
      </c>
      <c r="E390" s="17">
        <f t="shared" si="5"/>
        <v>0.65308421901511837</v>
      </c>
    </row>
    <row r="391" spans="1:5" ht="31.2" x14ac:dyDescent="0.3">
      <c r="A391" s="2" t="s">
        <v>608</v>
      </c>
      <c r="B391" s="3" t="s">
        <v>610</v>
      </c>
      <c r="C391" s="14">
        <f>C392</f>
        <v>92417900</v>
      </c>
      <c r="D391" s="14">
        <f>D392</f>
        <v>92417900</v>
      </c>
      <c r="E391" s="17">
        <f t="shared" si="5"/>
        <v>100</v>
      </c>
    </row>
    <row r="392" spans="1:5" ht="37.799999999999997" customHeight="1" x14ac:dyDescent="0.3">
      <c r="A392" s="2" t="s">
        <v>609</v>
      </c>
      <c r="B392" s="3" t="s">
        <v>611</v>
      </c>
      <c r="C392" s="14">
        <v>92417900</v>
      </c>
      <c r="D392" s="14">
        <v>92417900</v>
      </c>
      <c r="E392" s="17">
        <f t="shared" si="5"/>
        <v>100</v>
      </c>
    </row>
    <row r="393" spans="1:5" ht="18" customHeight="1" x14ac:dyDescent="0.3">
      <c r="A393" s="19" t="s">
        <v>343</v>
      </c>
      <c r="B393" s="20" t="s">
        <v>33</v>
      </c>
      <c r="C393" s="13">
        <f>C395</f>
        <v>431050741.18000001</v>
      </c>
      <c r="D393" s="13">
        <f>D394</f>
        <v>0</v>
      </c>
      <c r="E393" s="18">
        <f t="shared" si="5"/>
        <v>0</v>
      </c>
    </row>
    <row r="394" spans="1:5" ht="31.2" x14ac:dyDescent="0.3">
      <c r="A394" s="2" t="s">
        <v>455</v>
      </c>
      <c r="B394" s="15" t="s">
        <v>446</v>
      </c>
      <c r="C394" s="14">
        <f>C395</f>
        <v>431050741.18000001</v>
      </c>
      <c r="D394" s="14">
        <f>D395</f>
        <v>0</v>
      </c>
      <c r="E394" s="17">
        <f t="shared" si="5"/>
        <v>0</v>
      </c>
    </row>
    <row r="395" spans="1:5" ht="93.6" x14ac:dyDescent="0.3">
      <c r="A395" s="2" t="s">
        <v>344</v>
      </c>
      <c r="B395" s="3" t="s">
        <v>34</v>
      </c>
      <c r="C395" s="14">
        <v>431050741.18000001</v>
      </c>
      <c r="D395" s="14">
        <v>0</v>
      </c>
      <c r="E395" s="17">
        <f t="shared" si="5"/>
        <v>0</v>
      </c>
    </row>
    <row r="396" spans="1:5" x14ac:dyDescent="0.3">
      <c r="A396" s="19" t="s">
        <v>834</v>
      </c>
      <c r="B396" s="20" t="s">
        <v>833</v>
      </c>
      <c r="C396" s="13">
        <f>C397</f>
        <v>14880288</v>
      </c>
      <c r="D396" s="13">
        <f>D397</f>
        <v>0</v>
      </c>
      <c r="E396" s="18">
        <f t="shared" si="5"/>
        <v>0</v>
      </c>
    </row>
    <row r="397" spans="1:5" ht="31.2" x14ac:dyDescent="0.3">
      <c r="A397" s="2" t="s">
        <v>835</v>
      </c>
      <c r="B397" s="3" t="s">
        <v>831</v>
      </c>
      <c r="C397" s="14">
        <f>C398</f>
        <v>14880288</v>
      </c>
      <c r="D397" s="14">
        <f>D398</f>
        <v>0</v>
      </c>
      <c r="E397" s="17">
        <f t="shared" si="5"/>
        <v>0</v>
      </c>
    </row>
    <row r="398" spans="1:5" ht="31.2" x14ac:dyDescent="0.3">
      <c r="A398" s="2" t="s">
        <v>836</v>
      </c>
      <c r="B398" s="3" t="s">
        <v>832</v>
      </c>
      <c r="C398" s="14">
        <v>14880288</v>
      </c>
      <c r="D398" s="14">
        <v>0</v>
      </c>
      <c r="E398" s="17">
        <f t="shared" si="5"/>
        <v>0</v>
      </c>
    </row>
    <row r="399" spans="1:5" ht="78" x14ac:dyDescent="0.3">
      <c r="A399" s="19" t="s">
        <v>451</v>
      </c>
      <c r="B399" s="16" t="s">
        <v>147</v>
      </c>
      <c r="C399" s="13">
        <f>C400</f>
        <v>36766.11</v>
      </c>
      <c r="D399" s="13">
        <f>D400</f>
        <v>136784620.44999999</v>
      </c>
      <c r="E399" s="18">
        <f t="shared" si="5"/>
        <v>372039.95867389831</v>
      </c>
    </row>
    <row r="400" spans="1:5" ht="66.75" customHeight="1" x14ac:dyDescent="0.3">
      <c r="A400" s="2" t="s">
        <v>452</v>
      </c>
      <c r="B400" s="15" t="s">
        <v>453</v>
      </c>
      <c r="C400" s="14">
        <f>C401</f>
        <v>36766.11</v>
      </c>
      <c r="D400" s="14">
        <f>D401</f>
        <v>136784620.44999999</v>
      </c>
      <c r="E400" s="17">
        <f t="shared" si="5"/>
        <v>372039.95867389831</v>
      </c>
    </row>
    <row r="401" spans="1:5" ht="62.4" x14ac:dyDescent="0.3">
      <c r="A401" s="2" t="s">
        <v>456</v>
      </c>
      <c r="B401" s="15" t="s">
        <v>457</v>
      </c>
      <c r="C401" s="14">
        <f>C402+C406+C407+C408+C409+C410</f>
        <v>36766.11</v>
      </c>
      <c r="D401" s="14">
        <f>D402+D406+D407+D408+D409+D410</f>
        <v>136784620.44999999</v>
      </c>
      <c r="E401" s="17">
        <f t="shared" si="5"/>
        <v>372039.95867389831</v>
      </c>
    </row>
    <row r="402" spans="1:5" ht="31.2" x14ac:dyDescent="0.3">
      <c r="A402" s="2" t="s">
        <v>458</v>
      </c>
      <c r="B402" s="15" t="s">
        <v>447</v>
      </c>
      <c r="C402" s="14">
        <f>C403+C404+C405</f>
        <v>0</v>
      </c>
      <c r="D402" s="14">
        <f>D403+D404+D405</f>
        <v>106573091.95</v>
      </c>
      <c r="E402" s="17"/>
    </row>
    <row r="403" spans="1:5" ht="31.2" x14ac:dyDescent="0.3">
      <c r="A403" s="2" t="s">
        <v>459</v>
      </c>
      <c r="B403" s="15" t="s">
        <v>448</v>
      </c>
      <c r="C403" s="14">
        <v>0</v>
      </c>
      <c r="D403" s="14">
        <v>46865731.810000002</v>
      </c>
      <c r="E403" s="17"/>
    </row>
    <row r="404" spans="1:5" ht="31.2" x14ac:dyDescent="0.3">
      <c r="A404" s="2" t="s">
        <v>460</v>
      </c>
      <c r="B404" s="15" t="s">
        <v>449</v>
      </c>
      <c r="C404" s="14">
        <v>0</v>
      </c>
      <c r="D404" s="14">
        <v>59680300.640000001</v>
      </c>
      <c r="E404" s="17"/>
    </row>
    <row r="405" spans="1:5" ht="31.2" x14ac:dyDescent="0.3">
      <c r="A405" s="2" t="s">
        <v>461</v>
      </c>
      <c r="B405" s="15" t="s">
        <v>450</v>
      </c>
      <c r="C405" s="14">
        <v>0</v>
      </c>
      <c r="D405" s="14">
        <v>27059.5</v>
      </c>
      <c r="E405" s="17"/>
    </row>
    <row r="406" spans="1:5" ht="67.8" customHeight="1" x14ac:dyDescent="0.3">
      <c r="A406" s="2" t="s">
        <v>692</v>
      </c>
      <c r="B406" s="15" t="s">
        <v>690</v>
      </c>
      <c r="C406" s="14">
        <v>0</v>
      </c>
      <c r="D406" s="14">
        <v>93075.9</v>
      </c>
      <c r="E406" s="17"/>
    </row>
    <row r="407" spans="1:5" ht="46.8" x14ac:dyDescent="0.3">
      <c r="A407" s="2" t="s">
        <v>837</v>
      </c>
      <c r="B407" s="15" t="s">
        <v>838</v>
      </c>
      <c r="C407" s="14">
        <v>36766.11</v>
      </c>
      <c r="D407" s="14">
        <v>142074</v>
      </c>
      <c r="E407" s="17">
        <f t="shared" si="5"/>
        <v>386.42652159828714</v>
      </c>
    </row>
    <row r="408" spans="1:5" ht="62.4" x14ac:dyDescent="0.3">
      <c r="A408" s="2" t="s">
        <v>839</v>
      </c>
      <c r="B408" s="15" t="s">
        <v>840</v>
      </c>
      <c r="C408" s="14">
        <v>0</v>
      </c>
      <c r="D408" s="14">
        <v>50</v>
      </c>
      <c r="E408" s="17"/>
    </row>
    <row r="409" spans="1:5" ht="163.80000000000001" customHeight="1" x14ac:dyDescent="0.3">
      <c r="A409" s="2" t="s">
        <v>841</v>
      </c>
      <c r="B409" s="15" t="s">
        <v>842</v>
      </c>
      <c r="C409" s="14">
        <v>0</v>
      </c>
      <c r="D409" s="14">
        <v>2405129.77</v>
      </c>
      <c r="E409" s="17"/>
    </row>
    <row r="410" spans="1:5" ht="52.8" customHeight="1" x14ac:dyDescent="0.3">
      <c r="A410" s="2" t="s">
        <v>462</v>
      </c>
      <c r="B410" s="15" t="s">
        <v>691</v>
      </c>
      <c r="C410" s="14">
        <v>0</v>
      </c>
      <c r="D410" s="14">
        <v>27571198.829999998</v>
      </c>
      <c r="E410" s="17"/>
    </row>
    <row r="411" spans="1:5" ht="46.8" x14ac:dyDescent="0.3">
      <c r="A411" s="19" t="s">
        <v>345</v>
      </c>
      <c r="B411" s="20" t="s">
        <v>148</v>
      </c>
      <c r="C411" s="13">
        <f>C412</f>
        <v>-74086590.620000005</v>
      </c>
      <c r="D411" s="13">
        <f>D412</f>
        <v>-107154253.30999996</v>
      </c>
      <c r="E411" s="18">
        <f t="shared" si="5"/>
        <v>144.63380270744054</v>
      </c>
    </row>
    <row r="412" spans="1:5" ht="34.799999999999997" customHeight="1" x14ac:dyDescent="0.3">
      <c r="A412" s="2" t="s">
        <v>463</v>
      </c>
      <c r="B412" s="3" t="s">
        <v>464</v>
      </c>
      <c r="C412" s="14">
        <f>SUM(C413:C434)</f>
        <v>-74086590.620000005</v>
      </c>
      <c r="D412" s="14">
        <f>SUM(D413:D434)</f>
        <v>-107154253.30999996</v>
      </c>
      <c r="E412" s="17">
        <f t="shared" si="5"/>
        <v>144.63380270744054</v>
      </c>
    </row>
    <row r="413" spans="1:5" ht="62.4" x14ac:dyDescent="0.3">
      <c r="A413" s="2" t="s">
        <v>843</v>
      </c>
      <c r="B413" s="15" t="s">
        <v>844</v>
      </c>
      <c r="C413" s="14">
        <v>0</v>
      </c>
      <c r="D413" s="14">
        <v>-460000</v>
      </c>
      <c r="E413" s="17"/>
    </row>
    <row r="414" spans="1:5" ht="68.400000000000006" customHeight="1" x14ac:dyDescent="0.3">
      <c r="A414" s="2" t="s">
        <v>694</v>
      </c>
      <c r="B414" s="15" t="s">
        <v>693</v>
      </c>
      <c r="C414" s="14">
        <v>-106641.55</v>
      </c>
      <c r="D414" s="14">
        <v>-192271.38</v>
      </c>
      <c r="E414" s="17">
        <f t="shared" si="5"/>
        <v>180.29687302932112</v>
      </c>
    </row>
    <row r="415" spans="1:5" ht="62.4" x14ac:dyDescent="0.3">
      <c r="A415" s="2" t="s">
        <v>845</v>
      </c>
      <c r="B415" s="15" t="s">
        <v>846</v>
      </c>
      <c r="C415" s="14">
        <v>-73695139.569999993</v>
      </c>
      <c r="D415" s="14">
        <v>-73695139.569999993</v>
      </c>
      <c r="E415" s="17">
        <f t="shared" si="5"/>
        <v>100</v>
      </c>
    </row>
    <row r="416" spans="1:5" ht="62.4" x14ac:dyDescent="0.3">
      <c r="A416" s="2" t="s">
        <v>847</v>
      </c>
      <c r="B416" s="15" t="s">
        <v>848</v>
      </c>
      <c r="C416" s="14">
        <v>0</v>
      </c>
      <c r="D416" s="14">
        <v>-2984.85</v>
      </c>
      <c r="E416" s="17"/>
    </row>
    <row r="417" spans="1:5" ht="54" customHeight="1" x14ac:dyDescent="0.3">
      <c r="A417" s="2" t="s">
        <v>697</v>
      </c>
      <c r="B417" s="15" t="s">
        <v>695</v>
      </c>
      <c r="C417" s="14">
        <v>0</v>
      </c>
      <c r="D417" s="14">
        <v>-911.85</v>
      </c>
      <c r="E417" s="17"/>
    </row>
    <row r="418" spans="1:5" ht="31.2" x14ac:dyDescent="0.3">
      <c r="A418" s="2" t="s">
        <v>721</v>
      </c>
      <c r="B418" s="15" t="s">
        <v>722</v>
      </c>
      <c r="C418" s="14">
        <v>0</v>
      </c>
      <c r="D418" s="14">
        <v>-2970000</v>
      </c>
      <c r="E418" s="17"/>
    </row>
    <row r="419" spans="1:5" ht="31.2" x14ac:dyDescent="0.3">
      <c r="A419" s="2" t="s">
        <v>849</v>
      </c>
      <c r="B419" s="15" t="s">
        <v>850</v>
      </c>
      <c r="C419" s="14">
        <v>-36766.11</v>
      </c>
      <c r="D419" s="14">
        <v>-36766.11</v>
      </c>
      <c r="E419" s="17"/>
    </row>
    <row r="420" spans="1:5" ht="52.2" customHeight="1" x14ac:dyDescent="0.3">
      <c r="A420" s="2" t="s">
        <v>713</v>
      </c>
      <c r="B420" s="15" t="s">
        <v>696</v>
      </c>
      <c r="C420" s="14">
        <v>0</v>
      </c>
      <c r="D420" s="14">
        <v>-267131.19</v>
      </c>
      <c r="E420" s="17"/>
    </row>
    <row r="421" spans="1:5" ht="62.4" x14ac:dyDescent="0.3">
      <c r="A421" s="2" t="s">
        <v>851</v>
      </c>
      <c r="B421" s="15" t="s">
        <v>852</v>
      </c>
      <c r="C421" s="14">
        <v>0</v>
      </c>
      <c r="D421" s="14">
        <v>-928435.86</v>
      </c>
      <c r="E421" s="17"/>
    </row>
    <row r="422" spans="1:5" ht="31.2" x14ac:dyDescent="0.3">
      <c r="A422" s="2" t="s">
        <v>698</v>
      </c>
      <c r="B422" s="15" t="s">
        <v>853</v>
      </c>
      <c r="C422" s="14">
        <v>-70272.789999999994</v>
      </c>
      <c r="D422" s="14">
        <v>-70272.789999999994</v>
      </c>
      <c r="E422" s="17">
        <f t="shared" si="5"/>
        <v>100</v>
      </c>
    </row>
    <row r="423" spans="1:5" ht="31.2" x14ac:dyDescent="0.3">
      <c r="A423" s="2" t="s">
        <v>465</v>
      </c>
      <c r="B423" s="3" t="s">
        <v>466</v>
      </c>
      <c r="C423" s="14">
        <v>0</v>
      </c>
      <c r="D423" s="14">
        <v>-11726.87</v>
      </c>
      <c r="E423" s="17"/>
    </row>
    <row r="424" spans="1:5" ht="54" customHeight="1" x14ac:dyDescent="0.3">
      <c r="A424" s="2" t="s">
        <v>467</v>
      </c>
      <c r="B424" s="3" t="s">
        <v>468</v>
      </c>
      <c r="C424" s="14">
        <v>-26656.34</v>
      </c>
      <c r="D424" s="14">
        <v>-298198.62</v>
      </c>
      <c r="E424" s="17">
        <f t="shared" si="5"/>
        <v>1118.6780330683057</v>
      </c>
    </row>
    <row r="425" spans="1:5" ht="31.2" x14ac:dyDescent="0.3">
      <c r="A425" s="2" t="s">
        <v>346</v>
      </c>
      <c r="B425" s="3" t="s">
        <v>160</v>
      </c>
      <c r="C425" s="14">
        <v>-16637.73</v>
      </c>
      <c r="D425" s="14">
        <v>-287049.96000000002</v>
      </c>
      <c r="E425" s="17">
        <f t="shared" ref="E425:E435" si="6">D425/C425*100</f>
        <v>1725.295217556722</v>
      </c>
    </row>
    <row r="426" spans="1:5" ht="62.4" x14ac:dyDescent="0.3">
      <c r="A426" s="2" t="s">
        <v>347</v>
      </c>
      <c r="B426" s="3" t="s">
        <v>149</v>
      </c>
      <c r="C426" s="14">
        <v>-35018.15</v>
      </c>
      <c r="D426" s="14">
        <v>-674602.99</v>
      </c>
      <c r="E426" s="17">
        <f>D426/C426*100</f>
        <v>1926.4381185185396</v>
      </c>
    </row>
    <row r="427" spans="1:5" ht="109.2" x14ac:dyDescent="0.3">
      <c r="A427" s="2" t="s">
        <v>469</v>
      </c>
      <c r="B427" s="3" t="s">
        <v>483</v>
      </c>
      <c r="C427" s="14">
        <v>-100</v>
      </c>
      <c r="D427" s="14">
        <v>-2200</v>
      </c>
      <c r="E427" s="17">
        <f>D427/C427*100</f>
        <v>2200</v>
      </c>
    </row>
    <row r="428" spans="1:5" ht="62.4" x14ac:dyDescent="0.3">
      <c r="A428" s="2" t="s">
        <v>614</v>
      </c>
      <c r="B428" s="3" t="s">
        <v>612</v>
      </c>
      <c r="C428" s="14">
        <v>0</v>
      </c>
      <c r="D428" s="14">
        <v>-1433.32</v>
      </c>
      <c r="E428" s="17"/>
    </row>
    <row r="429" spans="1:5" ht="62.4" x14ac:dyDescent="0.3">
      <c r="A429" s="2" t="s">
        <v>615</v>
      </c>
      <c r="B429" s="3" t="s">
        <v>613</v>
      </c>
      <c r="C429" s="14">
        <v>0</v>
      </c>
      <c r="D429" s="14">
        <v>-705.3</v>
      </c>
      <c r="E429" s="17"/>
    </row>
    <row r="430" spans="1:5" ht="93.6" x14ac:dyDescent="0.3">
      <c r="A430" s="2" t="s">
        <v>854</v>
      </c>
      <c r="B430" s="3" t="s">
        <v>855</v>
      </c>
      <c r="C430" s="14">
        <v>0</v>
      </c>
      <c r="D430" s="14">
        <v>-329425.46999999997</v>
      </c>
      <c r="E430" s="17"/>
    </row>
    <row r="431" spans="1:5" ht="145.80000000000001" customHeight="1" x14ac:dyDescent="0.3">
      <c r="A431" s="2" t="s">
        <v>856</v>
      </c>
      <c r="B431" s="3" t="s">
        <v>857</v>
      </c>
      <c r="C431" s="14">
        <v>0</v>
      </c>
      <c r="D431" s="14">
        <v>-2405129.77</v>
      </c>
      <c r="E431" s="17"/>
    </row>
    <row r="432" spans="1:5" ht="124.8" x14ac:dyDescent="0.3">
      <c r="A432" s="2" t="s">
        <v>858</v>
      </c>
      <c r="B432" s="3" t="s">
        <v>859</v>
      </c>
      <c r="C432" s="14">
        <v>-99358.38</v>
      </c>
      <c r="D432" s="14">
        <v>-99358.38</v>
      </c>
      <c r="E432" s="17">
        <f>D432/C432*100</f>
        <v>100</v>
      </c>
    </row>
    <row r="433" spans="1:5" ht="156" x14ac:dyDescent="0.3">
      <c r="A433" s="2" t="s">
        <v>860</v>
      </c>
      <c r="B433" s="3" t="s">
        <v>861</v>
      </c>
      <c r="C433" s="14">
        <v>0</v>
      </c>
      <c r="D433" s="14">
        <v>-24248791.989999998</v>
      </c>
      <c r="E433" s="17"/>
    </row>
    <row r="434" spans="1:5" ht="46.8" x14ac:dyDescent="0.3">
      <c r="A434" s="2" t="s">
        <v>470</v>
      </c>
      <c r="B434" s="15" t="s">
        <v>471</v>
      </c>
      <c r="C434" s="14">
        <v>0</v>
      </c>
      <c r="D434" s="14">
        <v>-171717.04</v>
      </c>
      <c r="E434" s="17"/>
    </row>
    <row r="435" spans="1:5" ht="20.25" customHeight="1" x14ac:dyDescent="0.3">
      <c r="A435" s="23" t="s">
        <v>35</v>
      </c>
      <c r="B435" s="24"/>
      <c r="C435" s="13">
        <f>C8+C215</f>
        <v>79677973764.669998</v>
      </c>
      <c r="D435" s="13">
        <f>D8+D215</f>
        <v>17312348943.810001</v>
      </c>
      <c r="E435" s="18">
        <f t="shared" si="6"/>
        <v>21.727898095077396</v>
      </c>
    </row>
    <row r="438" spans="1:5" x14ac:dyDescent="0.3">
      <c r="D438" s="9"/>
    </row>
    <row r="439" spans="1:5" x14ac:dyDescent="0.3">
      <c r="B439" s="11"/>
      <c r="D439" s="6"/>
      <c r="E439" s="6"/>
    </row>
    <row r="443" spans="1:5" x14ac:dyDescent="0.3">
      <c r="B443" s="12"/>
      <c r="C443" s="5"/>
    </row>
    <row r="444" spans="1:5" x14ac:dyDescent="0.3">
      <c r="B444" s="12"/>
      <c r="C444" s="5"/>
    </row>
  </sheetData>
  <mergeCells count="7">
    <mergeCell ref="D4:E4"/>
    <mergeCell ref="A435:B435"/>
    <mergeCell ref="A6:E6"/>
    <mergeCell ref="A5:E5"/>
    <mergeCell ref="D1:E1"/>
    <mergeCell ref="D2:E2"/>
    <mergeCell ref="D3:E3"/>
  </mergeCells>
  <pageMargins left="0.39370078740157483" right="0.39370078740157483" top="0.31496062992125984" bottom="0.26" header="0.15748031496062992" footer="0.15748031496062992"/>
  <pageSetup paperSize="9" scale="85" fitToHeight="0" orientation="landscape"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vt:lpstr>
      <vt:lpstr>приложение!Заголовки_для_печати</vt:lpstr>
      <vt:lpstr>приложение!Область_печати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Соловьёва</dc:creator>
  <cp:lastModifiedBy>Давыдова</cp:lastModifiedBy>
  <cp:lastPrinted>2022-04-13T09:54:13Z</cp:lastPrinted>
  <dcterms:created xsi:type="dcterms:W3CDTF">2018-12-25T15:55:39Z</dcterms:created>
  <dcterms:modified xsi:type="dcterms:W3CDTF">2022-04-13T09:59:00Z</dcterms:modified>
</cp:coreProperties>
</file>